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piercey/Piercey_Res_Gp Dropbox/Steve Piercey/My Mac (sesd-l036.local)/Desktop/Piercey_Files/Research/BCGS_VMS_Project/BC_GeoFile_Assay_Data_2024/"/>
    </mc:Choice>
  </mc:AlternateContent>
  <xr:revisionPtr revIDLastSave="0" documentId="13_ncr:1_{28990DD8-9D9A-B04B-8024-32AA0223F181}" xr6:coauthVersionLast="47" xr6:coauthVersionMax="47" xr10:uidLastSave="{00000000-0000-0000-0000-000000000000}"/>
  <bookViews>
    <workbookView xWindow="-32380" yWindow="500" windowWidth="25600" windowHeight="14760" xr2:uid="{F8554E6E-9893-2F46-9CBD-2E4E10B26834}"/>
  </bookViews>
  <sheets>
    <sheet name="Reference Materials and Blank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C6" i="1"/>
  <c r="D6" i="1"/>
  <c r="E6" i="1"/>
  <c r="F6" i="1"/>
  <c r="B12" i="1"/>
  <c r="C12" i="1"/>
  <c r="D12" i="1"/>
  <c r="B13" i="1"/>
  <c r="C13" i="1"/>
  <c r="D13" i="1"/>
  <c r="B15" i="1"/>
  <c r="C15" i="1"/>
  <c r="D15" i="1"/>
  <c r="B16" i="1"/>
  <c r="C16" i="1"/>
  <c r="D16" i="1"/>
  <c r="B23" i="1"/>
  <c r="C23" i="1"/>
  <c r="C28" i="1" s="1"/>
  <c r="D23" i="1"/>
  <c r="D28" i="1" s="1"/>
  <c r="E23" i="1"/>
  <c r="E28" i="1" s="1"/>
  <c r="B24" i="1"/>
  <c r="C24" i="1"/>
  <c r="D24" i="1"/>
  <c r="E24" i="1"/>
  <c r="B26" i="1"/>
  <c r="C26" i="1"/>
  <c r="D26" i="1"/>
  <c r="E26" i="1"/>
  <c r="B27" i="1"/>
  <c r="C27" i="1"/>
  <c r="D27" i="1"/>
  <c r="E27" i="1"/>
  <c r="B28" i="1"/>
  <c r="B37" i="1"/>
  <c r="B42" i="1" s="1"/>
  <c r="C37" i="1"/>
  <c r="C42" i="1" s="1"/>
  <c r="D37" i="1"/>
  <c r="D42" i="1" s="1"/>
  <c r="B38" i="1"/>
  <c r="C38" i="1"/>
  <c r="D38" i="1"/>
  <c r="B40" i="1"/>
  <c r="C40" i="1"/>
  <c r="D40" i="1"/>
  <c r="B41" i="1"/>
  <c r="C41" i="1"/>
  <c r="D41" i="1"/>
  <c r="B51" i="1"/>
  <c r="B56" i="1" s="1"/>
  <c r="C51" i="1"/>
  <c r="C56" i="1" s="1"/>
  <c r="D51" i="1"/>
  <c r="D56" i="1" s="1"/>
  <c r="E51" i="1"/>
  <c r="E56" i="1" s="1"/>
  <c r="B52" i="1"/>
  <c r="C52" i="1"/>
  <c r="D52" i="1"/>
  <c r="E52" i="1"/>
  <c r="B54" i="1"/>
  <c r="C54" i="1"/>
  <c r="D54" i="1"/>
  <c r="E54" i="1"/>
  <c r="B55" i="1"/>
  <c r="C55" i="1"/>
  <c r="D55" i="1"/>
  <c r="E55" i="1"/>
  <c r="B68" i="1"/>
  <c r="B73" i="1" s="1"/>
  <c r="C68" i="1"/>
  <c r="C73" i="1" s="1"/>
  <c r="D68" i="1"/>
  <c r="D73" i="1" s="1"/>
  <c r="E68" i="1"/>
  <c r="E73" i="1" s="1"/>
  <c r="B69" i="1"/>
  <c r="C69" i="1"/>
  <c r="D69" i="1"/>
  <c r="E69" i="1"/>
  <c r="B71" i="1"/>
  <c r="C71" i="1"/>
  <c r="D71" i="1"/>
  <c r="E71" i="1"/>
  <c r="B72" i="1"/>
  <c r="C72" i="1"/>
  <c r="D72" i="1"/>
  <c r="E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CW68" i="1"/>
  <c r="CW73" i="1" s="1"/>
  <c r="CV68" i="1"/>
  <c r="CV73" i="1" s="1"/>
  <c r="CU68" i="1"/>
  <c r="CU73" i="1" s="1"/>
  <c r="CT68" i="1"/>
  <c r="CT73" i="1" s="1"/>
  <c r="CS68" i="1"/>
  <c r="CS73" i="1" s="1"/>
  <c r="CR68" i="1"/>
  <c r="CQ68" i="1"/>
  <c r="CP68" i="1"/>
  <c r="CO68" i="1"/>
  <c r="CO73" i="1" s="1"/>
  <c r="CN68" i="1"/>
  <c r="CN73" i="1" s="1"/>
  <c r="CM68" i="1"/>
  <c r="CM73" i="1" s="1"/>
  <c r="CL68" i="1"/>
  <c r="CL73" i="1" s="1"/>
  <c r="CK68" i="1"/>
  <c r="CK73" i="1" s="1"/>
  <c r="CJ68" i="1"/>
  <c r="CI68" i="1"/>
  <c r="CH68" i="1"/>
  <c r="CG68" i="1"/>
  <c r="CG73" i="1" s="1"/>
  <c r="CF68" i="1"/>
  <c r="CF73" i="1" s="1"/>
  <c r="CE68" i="1"/>
  <c r="CE73" i="1" s="1"/>
  <c r="CD68" i="1"/>
  <c r="CD73" i="1" s="1"/>
  <c r="CC68" i="1"/>
  <c r="CC73" i="1" s="1"/>
  <c r="CB68" i="1"/>
  <c r="CA68" i="1"/>
  <c r="BZ68" i="1"/>
  <c r="BY68" i="1"/>
  <c r="BY73" i="1" s="1"/>
  <c r="BX68" i="1"/>
  <c r="BX73" i="1" s="1"/>
  <c r="BW68" i="1"/>
  <c r="BW73" i="1" s="1"/>
  <c r="BV68" i="1"/>
  <c r="BV73" i="1" s="1"/>
  <c r="BU68" i="1"/>
  <c r="BU73" i="1" s="1"/>
  <c r="BT68" i="1"/>
  <c r="BS68" i="1"/>
  <c r="BR68" i="1"/>
  <c r="BQ68" i="1"/>
  <c r="BQ73" i="1" s="1"/>
  <c r="BP68" i="1"/>
  <c r="BO68" i="1"/>
  <c r="BO73" i="1" s="1"/>
  <c r="BN68" i="1"/>
  <c r="BM68" i="1"/>
  <c r="BM73" i="1" s="1"/>
  <c r="BL68" i="1"/>
  <c r="BK68" i="1"/>
  <c r="BJ68" i="1"/>
  <c r="BI68" i="1"/>
  <c r="BI73" i="1" s="1"/>
  <c r="BH68" i="1"/>
  <c r="BH73" i="1" s="1"/>
  <c r="BG68" i="1"/>
  <c r="BG73" i="1" s="1"/>
  <c r="BF68" i="1"/>
  <c r="BF73" i="1" s="1"/>
  <c r="BE68" i="1"/>
  <c r="BE73" i="1" s="1"/>
  <c r="BD68" i="1"/>
  <c r="BC68" i="1"/>
  <c r="BB68" i="1"/>
  <c r="BA68" i="1"/>
  <c r="BA73" i="1" s="1"/>
  <c r="AZ68" i="1"/>
  <c r="AZ73" i="1" s="1"/>
  <c r="AY68" i="1"/>
  <c r="AY73" i="1" s="1"/>
  <c r="AX68" i="1"/>
  <c r="AX73" i="1" s="1"/>
  <c r="AW68" i="1"/>
  <c r="AW73" i="1" s="1"/>
  <c r="AV68" i="1"/>
  <c r="AU68" i="1"/>
  <c r="AT68" i="1"/>
  <c r="AS68" i="1"/>
  <c r="AS73" i="1" s="1"/>
  <c r="AR68" i="1"/>
  <c r="AR73" i="1" s="1"/>
  <c r="AQ68" i="1"/>
  <c r="AQ73" i="1" s="1"/>
  <c r="AP68" i="1"/>
  <c r="AO68" i="1"/>
  <c r="AO73" i="1" s="1"/>
  <c r="AN68" i="1"/>
  <c r="AM68" i="1"/>
  <c r="AL68" i="1"/>
  <c r="AK68" i="1"/>
  <c r="AK73" i="1" s="1"/>
  <c r="AJ68" i="1"/>
  <c r="AJ73" i="1" s="1"/>
  <c r="AI68" i="1"/>
  <c r="AI73" i="1" s="1"/>
  <c r="AH68" i="1"/>
  <c r="AH73" i="1" s="1"/>
  <c r="AG68" i="1"/>
  <c r="AG73" i="1" s="1"/>
  <c r="AF68" i="1"/>
  <c r="AE68" i="1"/>
  <c r="AD68" i="1"/>
  <c r="AC68" i="1"/>
  <c r="AC73" i="1" s="1"/>
  <c r="AB68" i="1"/>
  <c r="AB73" i="1" s="1"/>
  <c r="AA68" i="1"/>
  <c r="AA73" i="1" s="1"/>
  <c r="Z68" i="1"/>
  <c r="Z73" i="1" s="1"/>
  <c r="Y68" i="1"/>
  <c r="Y73" i="1" s="1"/>
  <c r="X68" i="1"/>
  <c r="W68" i="1"/>
  <c r="V68" i="1"/>
  <c r="U68" i="1"/>
  <c r="U73" i="1" s="1"/>
  <c r="T68" i="1"/>
  <c r="T73" i="1" s="1"/>
  <c r="S68" i="1"/>
  <c r="S73" i="1" s="1"/>
  <c r="R68" i="1"/>
  <c r="R73" i="1" s="1"/>
  <c r="Q68" i="1"/>
  <c r="Q73" i="1" s="1"/>
  <c r="P68" i="1"/>
  <c r="O68" i="1"/>
  <c r="N68" i="1"/>
  <c r="M68" i="1"/>
  <c r="M73" i="1" s="1"/>
  <c r="L68" i="1"/>
  <c r="L73" i="1" s="1"/>
  <c r="K68" i="1"/>
  <c r="K73" i="1" s="1"/>
  <c r="J68" i="1"/>
  <c r="J73" i="1" s="1"/>
  <c r="I68" i="1"/>
  <c r="I73" i="1" s="1"/>
  <c r="H68" i="1"/>
  <c r="G68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CW51" i="1"/>
  <c r="CW56" i="1" s="1"/>
  <c r="CV51" i="1"/>
  <c r="CV56" i="1" s="1"/>
  <c r="CU51" i="1"/>
  <c r="CU56" i="1" s="1"/>
  <c r="CT51" i="1"/>
  <c r="CT56" i="1" s="1"/>
  <c r="CS51" i="1"/>
  <c r="CS56" i="1" s="1"/>
  <c r="CR51" i="1"/>
  <c r="CR56" i="1" s="1"/>
  <c r="CQ51" i="1"/>
  <c r="CQ56" i="1" s="1"/>
  <c r="CP51" i="1"/>
  <c r="CP56" i="1" s="1"/>
  <c r="CO51" i="1"/>
  <c r="CO56" i="1" s="1"/>
  <c r="CN51" i="1"/>
  <c r="CN56" i="1" s="1"/>
  <c r="CM51" i="1"/>
  <c r="CM56" i="1" s="1"/>
  <c r="CL51" i="1"/>
  <c r="CL56" i="1" s="1"/>
  <c r="CK51" i="1"/>
  <c r="CK56" i="1" s="1"/>
  <c r="CJ51" i="1"/>
  <c r="CJ56" i="1" s="1"/>
  <c r="CI51" i="1"/>
  <c r="CI56" i="1" s="1"/>
  <c r="CH51" i="1"/>
  <c r="CH56" i="1" s="1"/>
  <c r="CG51" i="1"/>
  <c r="CG56" i="1" s="1"/>
  <c r="CF51" i="1"/>
  <c r="CF56" i="1" s="1"/>
  <c r="CE51" i="1"/>
  <c r="CE56" i="1" s="1"/>
  <c r="CD51" i="1"/>
  <c r="CD56" i="1" s="1"/>
  <c r="CC51" i="1"/>
  <c r="CC56" i="1" s="1"/>
  <c r="CB51" i="1"/>
  <c r="CB56" i="1" s="1"/>
  <c r="CA51" i="1"/>
  <c r="CA56" i="1" s="1"/>
  <c r="BZ51" i="1"/>
  <c r="BZ56" i="1" s="1"/>
  <c r="BY51" i="1"/>
  <c r="BY56" i="1" s="1"/>
  <c r="BX51" i="1"/>
  <c r="BX56" i="1" s="1"/>
  <c r="BW51" i="1"/>
  <c r="BW56" i="1" s="1"/>
  <c r="BV51" i="1"/>
  <c r="BV56" i="1" s="1"/>
  <c r="BU51" i="1"/>
  <c r="BU56" i="1" s="1"/>
  <c r="BT51" i="1"/>
  <c r="BT56" i="1" s="1"/>
  <c r="BS51" i="1"/>
  <c r="BS56" i="1" s="1"/>
  <c r="BR51" i="1"/>
  <c r="BR56" i="1" s="1"/>
  <c r="BQ51" i="1"/>
  <c r="BQ56" i="1" s="1"/>
  <c r="BP51" i="1"/>
  <c r="BO51" i="1"/>
  <c r="BO56" i="1" s="1"/>
  <c r="BN51" i="1"/>
  <c r="BN56" i="1" s="1"/>
  <c r="BM51" i="1"/>
  <c r="BM56" i="1" s="1"/>
  <c r="BL51" i="1"/>
  <c r="BL56" i="1" s="1"/>
  <c r="BK51" i="1"/>
  <c r="BK56" i="1" s="1"/>
  <c r="BJ51" i="1"/>
  <c r="BJ56" i="1" s="1"/>
  <c r="BI51" i="1"/>
  <c r="BI56" i="1" s="1"/>
  <c r="BH51" i="1"/>
  <c r="BH56" i="1" s="1"/>
  <c r="BG51" i="1"/>
  <c r="BG56" i="1" s="1"/>
  <c r="BF51" i="1"/>
  <c r="BF56" i="1" s="1"/>
  <c r="BE51" i="1"/>
  <c r="BE56" i="1" s="1"/>
  <c r="BD51" i="1"/>
  <c r="BD56" i="1" s="1"/>
  <c r="BC51" i="1"/>
  <c r="BC56" i="1" s="1"/>
  <c r="BB51" i="1"/>
  <c r="BB56" i="1" s="1"/>
  <c r="BA51" i="1"/>
  <c r="BA56" i="1" s="1"/>
  <c r="AZ51" i="1"/>
  <c r="AZ56" i="1" s="1"/>
  <c r="AY51" i="1"/>
  <c r="AY56" i="1" s="1"/>
  <c r="AX51" i="1"/>
  <c r="AX56" i="1" s="1"/>
  <c r="AW51" i="1"/>
  <c r="AW56" i="1" s="1"/>
  <c r="AV51" i="1"/>
  <c r="AV56" i="1" s="1"/>
  <c r="AU51" i="1"/>
  <c r="AU56" i="1" s="1"/>
  <c r="AT51" i="1"/>
  <c r="AT56" i="1" s="1"/>
  <c r="AS51" i="1"/>
  <c r="AS56" i="1" s="1"/>
  <c r="AR51" i="1"/>
  <c r="AR56" i="1" s="1"/>
  <c r="AQ51" i="1"/>
  <c r="AQ56" i="1" s="1"/>
  <c r="AP51" i="1"/>
  <c r="AO51" i="1"/>
  <c r="AO56" i="1" s="1"/>
  <c r="AN51" i="1"/>
  <c r="AN56" i="1" s="1"/>
  <c r="AM51" i="1"/>
  <c r="AM56" i="1" s="1"/>
  <c r="AL51" i="1"/>
  <c r="AL56" i="1" s="1"/>
  <c r="AK51" i="1"/>
  <c r="AK56" i="1" s="1"/>
  <c r="AJ51" i="1"/>
  <c r="AJ56" i="1" s="1"/>
  <c r="AI51" i="1"/>
  <c r="AI56" i="1" s="1"/>
  <c r="AH51" i="1"/>
  <c r="AH56" i="1" s="1"/>
  <c r="AG51" i="1"/>
  <c r="AG56" i="1" s="1"/>
  <c r="AF51" i="1"/>
  <c r="AF56" i="1" s="1"/>
  <c r="AE51" i="1"/>
  <c r="AE56" i="1" s="1"/>
  <c r="AD51" i="1"/>
  <c r="AD56" i="1" s="1"/>
  <c r="AC51" i="1"/>
  <c r="AC56" i="1" s="1"/>
  <c r="AB51" i="1"/>
  <c r="AB56" i="1" s="1"/>
  <c r="AA51" i="1"/>
  <c r="AA56" i="1" s="1"/>
  <c r="Z51" i="1"/>
  <c r="Z56" i="1" s="1"/>
  <c r="Y51" i="1"/>
  <c r="Y56" i="1" s="1"/>
  <c r="X51" i="1"/>
  <c r="X56" i="1" s="1"/>
  <c r="W51" i="1"/>
  <c r="W56" i="1" s="1"/>
  <c r="V51" i="1"/>
  <c r="V56" i="1" s="1"/>
  <c r="U51" i="1"/>
  <c r="T51" i="1"/>
  <c r="T56" i="1" s="1"/>
  <c r="S51" i="1"/>
  <c r="S56" i="1" s="1"/>
  <c r="R51" i="1"/>
  <c r="R56" i="1" s="1"/>
  <c r="Q51" i="1"/>
  <c r="Q56" i="1" s="1"/>
  <c r="P51" i="1"/>
  <c r="P56" i="1" s="1"/>
  <c r="O51" i="1"/>
  <c r="O56" i="1" s="1"/>
  <c r="N51" i="1"/>
  <c r="N56" i="1" s="1"/>
  <c r="M51" i="1"/>
  <c r="M56" i="1" s="1"/>
  <c r="L51" i="1"/>
  <c r="L56" i="1" s="1"/>
  <c r="K51" i="1"/>
  <c r="K56" i="1" s="1"/>
  <c r="J51" i="1"/>
  <c r="J56" i="1" s="1"/>
  <c r="I51" i="1"/>
  <c r="I56" i="1" s="1"/>
  <c r="H51" i="1"/>
  <c r="H56" i="1" s="1"/>
  <c r="G51" i="1"/>
  <c r="G56" i="1" s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CW37" i="1"/>
  <c r="CV37" i="1"/>
  <c r="CV42" i="1" s="1"/>
  <c r="CU37" i="1"/>
  <c r="CU42" i="1" s="1"/>
  <c r="CT37" i="1"/>
  <c r="CT42" i="1" s="1"/>
  <c r="CS37" i="1"/>
  <c r="CS42" i="1" s="1"/>
  <c r="CR37" i="1"/>
  <c r="CR42" i="1" s="1"/>
  <c r="CQ37" i="1"/>
  <c r="CQ42" i="1" s="1"/>
  <c r="CP37" i="1"/>
  <c r="CO37" i="1"/>
  <c r="CO42" i="1" s="1"/>
  <c r="CN37" i="1"/>
  <c r="CN42" i="1" s="1"/>
  <c r="CM37" i="1"/>
  <c r="CL37" i="1"/>
  <c r="CK37" i="1"/>
  <c r="CK42" i="1" s="1"/>
  <c r="CJ37" i="1"/>
  <c r="CJ42" i="1" s="1"/>
  <c r="CI37" i="1"/>
  <c r="CH37" i="1"/>
  <c r="CH42" i="1" s="1"/>
  <c r="CG37" i="1"/>
  <c r="CG42" i="1" s="1"/>
  <c r="CF37" i="1"/>
  <c r="CF42" i="1" s="1"/>
  <c r="CE37" i="1"/>
  <c r="CE42" i="1" s="1"/>
  <c r="CD37" i="1"/>
  <c r="CD42" i="1" s="1"/>
  <c r="CC37" i="1"/>
  <c r="CC42" i="1" s="1"/>
  <c r="CB37" i="1"/>
  <c r="CB42" i="1" s="1"/>
  <c r="CA37" i="1"/>
  <c r="CA42" i="1" s="1"/>
  <c r="BZ37" i="1"/>
  <c r="BZ42" i="1" s="1"/>
  <c r="BY37" i="1"/>
  <c r="BY42" i="1" s="1"/>
  <c r="BX37" i="1"/>
  <c r="BX42" i="1" s="1"/>
  <c r="BW37" i="1"/>
  <c r="BW42" i="1" s="1"/>
  <c r="BV37" i="1"/>
  <c r="BV42" i="1" s="1"/>
  <c r="BU37" i="1"/>
  <c r="BU42" i="1" s="1"/>
  <c r="BT37" i="1"/>
  <c r="BT42" i="1" s="1"/>
  <c r="BS37" i="1"/>
  <c r="BS42" i="1" s="1"/>
  <c r="BR37" i="1"/>
  <c r="BR42" i="1" s="1"/>
  <c r="BQ37" i="1"/>
  <c r="BQ42" i="1" s="1"/>
  <c r="BP37" i="1"/>
  <c r="BO37" i="1"/>
  <c r="BO42" i="1" s="1"/>
  <c r="BN37" i="1"/>
  <c r="BN42" i="1" s="1"/>
  <c r="BM37" i="1"/>
  <c r="BM42" i="1" s="1"/>
  <c r="BL37" i="1"/>
  <c r="BL42" i="1" s="1"/>
  <c r="BK37" i="1"/>
  <c r="BK42" i="1" s="1"/>
  <c r="BJ37" i="1"/>
  <c r="BJ42" i="1" s="1"/>
  <c r="BI37" i="1"/>
  <c r="BI42" i="1" s="1"/>
  <c r="BH37" i="1"/>
  <c r="BH42" i="1" s="1"/>
  <c r="BG37" i="1"/>
  <c r="BG42" i="1" s="1"/>
  <c r="BF37" i="1"/>
  <c r="BF42" i="1" s="1"/>
  <c r="BE37" i="1"/>
  <c r="BE42" i="1" s="1"/>
  <c r="BD37" i="1"/>
  <c r="BD42" i="1" s="1"/>
  <c r="BC37" i="1"/>
  <c r="BC42" i="1" s="1"/>
  <c r="BB37" i="1"/>
  <c r="BB42" i="1" s="1"/>
  <c r="BA37" i="1"/>
  <c r="BA42" i="1" s="1"/>
  <c r="AZ37" i="1"/>
  <c r="AZ42" i="1" s="1"/>
  <c r="AY37" i="1"/>
  <c r="AY42" i="1" s="1"/>
  <c r="AX37" i="1"/>
  <c r="AX42" i="1" s="1"/>
  <c r="AW37" i="1"/>
  <c r="AW42" i="1" s="1"/>
  <c r="AV37" i="1"/>
  <c r="AV42" i="1" s="1"/>
  <c r="AU37" i="1"/>
  <c r="AU42" i="1" s="1"/>
  <c r="AT37" i="1"/>
  <c r="AT42" i="1" s="1"/>
  <c r="AS37" i="1"/>
  <c r="AR37" i="1"/>
  <c r="AR42" i="1" s="1"/>
  <c r="AQ37" i="1"/>
  <c r="AQ42" i="1" s="1"/>
  <c r="AP37" i="1"/>
  <c r="AO37" i="1"/>
  <c r="AO42" i="1" s="1"/>
  <c r="AN37" i="1"/>
  <c r="AN42" i="1" s="1"/>
  <c r="AM37" i="1"/>
  <c r="AM42" i="1" s="1"/>
  <c r="AL37" i="1"/>
  <c r="AL42" i="1" s="1"/>
  <c r="AK37" i="1"/>
  <c r="AK42" i="1" s="1"/>
  <c r="AJ37" i="1"/>
  <c r="AJ42" i="1" s="1"/>
  <c r="AI37" i="1"/>
  <c r="AI42" i="1" s="1"/>
  <c r="AH37" i="1"/>
  <c r="AH42" i="1" s="1"/>
  <c r="AG37" i="1"/>
  <c r="AG42" i="1" s="1"/>
  <c r="AF37" i="1"/>
  <c r="AF42" i="1" s="1"/>
  <c r="AE37" i="1"/>
  <c r="AE42" i="1" s="1"/>
  <c r="AD37" i="1"/>
  <c r="AC37" i="1"/>
  <c r="AB37" i="1"/>
  <c r="AB42" i="1" s="1"/>
  <c r="AA37" i="1"/>
  <c r="AA42" i="1" s="1"/>
  <c r="Z37" i="1"/>
  <c r="Z42" i="1" s="1"/>
  <c r="Y37" i="1"/>
  <c r="Y42" i="1" s="1"/>
  <c r="X37" i="1"/>
  <c r="X42" i="1" s="1"/>
  <c r="W37" i="1"/>
  <c r="W42" i="1" s="1"/>
  <c r="V37" i="1"/>
  <c r="V42" i="1" s="1"/>
  <c r="U37" i="1"/>
  <c r="U42" i="1" s="1"/>
  <c r="T37" i="1"/>
  <c r="T42" i="1" s="1"/>
  <c r="S37" i="1"/>
  <c r="R37" i="1"/>
  <c r="R42" i="1" s="1"/>
  <c r="Q37" i="1"/>
  <c r="Q42" i="1" s="1"/>
  <c r="P37" i="1"/>
  <c r="P42" i="1" s="1"/>
  <c r="O37" i="1"/>
  <c r="O42" i="1" s="1"/>
  <c r="N37" i="1"/>
  <c r="N42" i="1" s="1"/>
  <c r="M37" i="1"/>
  <c r="M42" i="1" s="1"/>
  <c r="L37" i="1"/>
  <c r="L42" i="1" s="1"/>
  <c r="K37" i="1"/>
  <c r="K42" i="1" s="1"/>
  <c r="J37" i="1"/>
  <c r="J42" i="1" s="1"/>
  <c r="I37" i="1"/>
  <c r="I42" i="1" s="1"/>
  <c r="H37" i="1"/>
  <c r="H42" i="1" s="1"/>
  <c r="G37" i="1"/>
  <c r="G42" i="1" s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CW23" i="1"/>
  <c r="CW28" i="1" s="1"/>
  <c r="CV23" i="1"/>
  <c r="CV28" i="1" s="1"/>
  <c r="CU23" i="1"/>
  <c r="CU28" i="1" s="1"/>
  <c r="CT23" i="1"/>
  <c r="CT28" i="1" s="1"/>
  <c r="CS23" i="1"/>
  <c r="CS28" i="1" s="1"/>
  <c r="CR23" i="1"/>
  <c r="CR28" i="1" s="1"/>
  <c r="CQ23" i="1"/>
  <c r="CQ28" i="1" s="1"/>
  <c r="CP23" i="1"/>
  <c r="CP28" i="1" s="1"/>
  <c r="CO23" i="1"/>
  <c r="CO28" i="1" s="1"/>
  <c r="CN23" i="1"/>
  <c r="CN28" i="1" s="1"/>
  <c r="CM23" i="1"/>
  <c r="CM28" i="1" s="1"/>
  <c r="CL23" i="1"/>
  <c r="CL28" i="1" s="1"/>
  <c r="CK23" i="1"/>
  <c r="CK28" i="1" s="1"/>
  <c r="CJ23" i="1"/>
  <c r="CJ28" i="1" s="1"/>
  <c r="CI23" i="1"/>
  <c r="CI28" i="1" s="1"/>
  <c r="CH23" i="1"/>
  <c r="CH28" i="1" s="1"/>
  <c r="CG23" i="1"/>
  <c r="CG28" i="1" s="1"/>
  <c r="CF23" i="1"/>
  <c r="CF28" i="1" s="1"/>
  <c r="CD23" i="1"/>
  <c r="CD28" i="1" s="1"/>
  <c r="CC23" i="1"/>
  <c r="CC28" i="1" s="1"/>
  <c r="CB23" i="1"/>
  <c r="CB28" i="1" s="1"/>
  <c r="CA23" i="1"/>
  <c r="CA28" i="1" s="1"/>
  <c r="BZ23" i="1"/>
  <c r="BZ28" i="1" s="1"/>
  <c r="BY23" i="1"/>
  <c r="BY28" i="1" s="1"/>
  <c r="BX23" i="1"/>
  <c r="BX28" i="1" s="1"/>
  <c r="BW23" i="1"/>
  <c r="BW28" i="1" s="1"/>
  <c r="BV23" i="1"/>
  <c r="BV28" i="1" s="1"/>
  <c r="BU23" i="1"/>
  <c r="BU28" i="1" s="1"/>
  <c r="BT23" i="1"/>
  <c r="BT28" i="1" s="1"/>
  <c r="BS23" i="1"/>
  <c r="BS28" i="1" s="1"/>
  <c r="BR23" i="1"/>
  <c r="BR28" i="1" s="1"/>
  <c r="BQ23" i="1"/>
  <c r="BQ28" i="1" s="1"/>
  <c r="BP23" i="1"/>
  <c r="BO23" i="1"/>
  <c r="BO28" i="1" s="1"/>
  <c r="BN23" i="1"/>
  <c r="BN28" i="1" s="1"/>
  <c r="BM23" i="1"/>
  <c r="BM28" i="1" s="1"/>
  <c r="BL23" i="1"/>
  <c r="BL28" i="1" s="1"/>
  <c r="BK23" i="1"/>
  <c r="BK28" i="1" s="1"/>
  <c r="BJ23" i="1"/>
  <c r="BJ28" i="1" s="1"/>
  <c r="BI23" i="1"/>
  <c r="BI28" i="1" s="1"/>
  <c r="BH23" i="1"/>
  <c r="BH28" i="1" s="1"/>
  <c r="BG23" i="1"/>
  <c r="BG28" i="1" s="1"/>
  <c r="BF23" i="1"/>
  <c r="BF28" i="1" s="1"/>
  <c r="BE23" i="1"/>
  <c r="BE28" i="1" s="1"/>
  <c r="BD23" i="1"/>
  <c r="BD28" i="1" s="1"/>
  <c r="BC23" i="1"/>
  <c r="BC28" i="1" s="1"/>
  <c r="BB23" i="1"/>
  <c r="BB28" i="1" s="1"/>
  <c r="BA23" i="1"/>
  <c r="BA28" i="1" s="1"/>
  <c r="AZ23" i="1"/>
  <c r="AZ28" i="1" s="1"/>
  <c r="AY23" i="1"/>
  <c r="AY28" i="1" s="1"/>
  <c r="AX23" i="1"/>
  <c r="AX28" i="1" s="1"/>
  <c r="AW23" i="1"/>
  <c r="AW28" i="1" s="1"/>
  <c r="AV23" i="1"/>
  <c r="AV28" i="1" s="1"/>
  <c r="AU23" i="1"/>
  <c r="AU28" i="1" s="1"/>
  <c r="AT23" i="1"/>
  <c r="AT28" i="1" s="1"/>
  <c r="AS23" i="1"/>
  <c r="AS28" i="1" s="1"/>
  <c r="AR23" i="1"/>
  <c r="AR28" i="1" s="1"/>
  <c r="AQ23" i="1"/>
  <c r="AQ28" i="1" s="1"/>
  <c r="AP23" i="1"/>
  <c r="AO23" i="1"/>
  <c r="AO28" i="1" s="1"/>
  <c r="AN23" i="1"/>
  <c r="AN28" i="1" s="1"/>
  <c r="AM23" i="1"/>
  <c r="AM28" i="1" s="1"/>
  <c r="AL23" i="1"/>
  <c r="AL28" i="1" s="1"/>
  <c r="AK23" i="1"/>
  <c r="AK28" i="1" s="1"/>
  <c r="AJ23" i="1"/>
  <c r="AJ28" i="1" s="1"/>
  <c r="AI23" i="1"/>
  <c r="AH23" i="1"/>
  <c r="AH28" i="1" s="1"/>
  <c r="AG23" i="1"/>
  <c r="AG28" i="1" s="1"/>
  <c r="AF23" i="1"/>
  <c r="AE23" i="1"/>
  <c r="AE28" i="1" s="1"/>
  <c r="AD23" i="1"/>
  <c r="AC23" i="1"/>
  <c r="AC28" i="1" s="1"/>
  <c r="AB23" i="1"/>
  <c r="AB28" i="1" s="1"/>
  <c r="AA23" i="1"/>
  <c r="AA28" i="1" s="1"/>
  <c r="Z23" i="1"/>
  <c r="Z28" i="1" s="1"/>
  <c r="Y23" i="1"/>
  <c r="Y28" i="1" s="1"/>
  <c r="X23" i="1"/>
  <c r="X28" i="1" s="1"/>
  <c r="W23" i="1"/>
  <c r="W28" i="1" s="1"/>
  <c r="V23" i="1"/>
  <c r="V28" i="1" s="1"/>
  <c r="U23" i="1"/>
  <c r="U28" i="1" s="1"/>
  <c r="T23" i="1"/>
  <c r="T28" i="1" s="1"/>
  <c r="S23" i="1"/>
  <c r="S28" i="1" s="1"/>
  <c r="R23" i="1"/>
  <c r="R28" i="1" s="1"/>
  <c r="Q23" i="1"/>
  <c r="Q28" i="1" s="1"/>
  <c r="P23" i="1"/>
  <c r="P28" i="1" s="1"/>
  <c r="O23" i="1"/>
  <c r="O28" i="1" s="1"/>
  <c r="N23" i="1"/>
  <c r="N28" i="1" s="1"/>
  <c r="M23" i="1"/>
  <c r="M28" i="1" s="1"/>
  <c r="L23" i="1"/>
  <c r="L28" i="1" s="1"/>
  <c r="K23" i="1"/>
  <c r="K28" i="1" s="1"/>
  <c r="J23" i="1"/>
  <c r="J28" i="1" s="1"/>
  <c r="I23" i="1"/>
  <c r="I28" i="1" s="1"/>
  <c r="H23" i="1"/>
  <c r="H28" i="1" s="1"/>
  <c r="G23" i="1"/>
  <c r="G28" i="1" s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CW16" i="1"/>
  <c r="CV16" i="1"/>
  <c r="CU16" i="1"/>
  <c r="CT16" i="1"/>
  <c r="CS16" i="1"/>
  <c r="CR16" i="1"/>
  <c r="CQ16" i="1"/>
  <c r="CP16" i="1"/>
  <c r="CO16" i="1"/>
  <c r="CN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CW15" i="1"/>
  <c r="CV15" i="1"/>
  <c r="CU15" i="1"/>
  <c r="CT15" i="1"/>
  <c r="CS15" i="1"/>
  <c r="CR15" i="1"/>
  <c r="CQ15" i="1"/>
  <c r="CP15" i="1"/>
  <c r="CO15" i="1"/>
  <c r="CN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CW13" i="1"/>
  <c r="CV13" i="1"/>
  <c r="CU13" i="1"/>
  <c r="CT13" i="1"/>
  <c r="CS13" i="1"/>
  <c r="CR13" i="1"/>
  <c r="CQ13" i="1"/>
  <c r="CP13" i="1"/>
  <c r="CO13" i="1"/>
  <c r="CN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CW12" i="1"/>
  <c r="CV12" i="1"/>
  <c r="CU12" i="1"/>
  <c r="CT12" i="1"/>
  <c r="CS12" i="1"/>
  <c r="CR12" i="1"/>
  <c r="CQ12" i="1"/>
  <c r="CP12" i="1"/>
  <c r="CO12" i="1"/>
  <c r="CN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AF32" i="1"/>
  <c r="AF31" i="1"/>
  <c r="AF30" i="1"/>
  <c r="AF29" i="1"/>
  <c r="B39" i="1" l="1"/>
  <c r="C14" i="1"/>
  <c r="C53" i="1"/>
  <c r="CM25" i="1"/>
  <c r="G70" i="1"/>
  <c r="O70" i="1"/>
  <c r="W70" i="1"/>
  <c r="AE70" i="1"/>
  <c r="AM70" i="1"/>
  <c r="AU70" i="1"/>
  <c r="BC70" i="1"/>
  <c r="BK70" i="1"/>
  <c r="BS70" i="1"/>
  <c r="CA70" i="1"/>
  <c r="CI70" i="1"/>
  <c r="CQ70" i="1"/>
  <c r="AX70" i="1"/>
  <c r="BF70" i="1"/>
  <c r="BN70" i="1"/>
  <c r="BV70" i="1"/>
  <c r="CD70" i="1"/>
  <c r="CL70" i="1"/>
  <c r="E53" i="1"/>
  <c r="D25" i="1"/>
  <c r="N70" i="1"/>
  <c r="V70" i="1"/>
  <c r="AD70" i="1"/>
  <c r="AL70" i="1"/>
  <c r="AT70" i="1"/>
  <c r="BB70" i="1"/>
  <c r="BJ70" i="1"/>
  <c r="BR70" i="1"/>
  <c r="BZ70" i="1"/>
  <c r="CH70" i="1"/>
  <c r="CP70" i="1"/>
  <c r="C25" i="1"/>
  <c r="D39" i="1"/>
  <c r="E70" i="1"/>
  <c r="C39" i="1"/>
  <c r="B53" i="1"/>
  <c r="E25" i="1"/>
  <c r="D14" i="1"/>
  <c r="D70" i="1"/>
  <c r="B14" i="1"/>
  <c r="G39" i="1"/>
  <c r="O39" i="1"/>
  <c r="W39" i="1"/>
  <c r="AE39" i="1"/>
  <c r="AM39" i="1"/>
  <c r="AU39" i="1"/>
  <c r="BC39" i="1"/>
  <c r="BK39" i="1"/>
  <c r="BS39" i="1"/>
  <c r="CA39" i="1"/>
  <c r="CI39" i="1"/>
  <c r="CQ39" i="1"/>
  <c r="C70" i="1"/>
  <c r="B70" i="1"/>
  <c r="D53" i="1"/>
  <c r="I70" i="1"/>
  <c r="Q70" i="1"/>
  <c r="Y70" i="1"/>
  <c r="AG70" i="1"/>
  <c r="AO70" i="1"/>
  <c r="AW70" i="1"/>
  <c r="BE70" i="1"/>
  <c r="BM70" i="1"/>
  <c r="BU70" i="1"/>
  <c r="CC70" i="1"/>
  <c r="CK70" i="1"/>
  <c r="CS70" i="1"/>
  <c r="B25" i="1"/>
  <c r="K53" i="1"/>
  <c r="S53" i="1"/>
  <c r="AA53" i="1"/>
  <c r="AI53" i="1"/>
  <c r="AQ53" i="1"/>
  <c r="AY53" i="1"/>
  <c r="BG53" i="1"/>
  <c r="BO53" i="1"/>
  <c r="BW53" i="1"/>
  <c r="CE53" i="1"/>
  <c r="CM53" i="1"/>
  <c r="J70" i="1"/>
  <c r="R70" i="1"/>
  <c r="Z70" i="1"/>
  <c r="AH70" i="1"/>
  <c r="CT70" i="1"/>
  <c r="K70" i="1"/>
  <c r="S70" i="1"/>
  <c r="AA70" i="1"/>
  <c r="AI70" i="1"/>
  <c r="AQ70" i="1"/>
  <c r="AY70" i="1"/>
  <c r="BG70" i="1"/>
  <c r="BO70" i="1"/>
  <c r="BW70" i="1"/>
  <c r="CE70" i="1"/>
  <c r="CM70" i="1"/>
  <c r="CU70" i="1"/>
  <c r="H70" i="1"/>
  <c r="P70" i="1"/>
  <c r="X70" i="1"/>
  <c r="AF70" i="1"/>
  <c r="AN70" i="1"/>
  <c r="AV70" i="1"/>
  <c r="BD70" i="1"/>
  <c r="BL70" i="1"/>
  <c r="BT70" i="1"/>
  <c r="CB70" i="1"/>
  <c r="CJ70" i="1"/>
  <c r="CR70" i="1"/>
  <c r="L70" i="1"/>
  <c r="T70" i="1"/>
  <c r="AB70" i="1"/>
  <c r="AJ70" i="1"/>
  <c r="AR70" i="1"/>
  <c r="AZ70" i="1"/>
  <c r="BH70" i="1"/>
  <c r="BP70" i="1"/>
  <c r="BX70" i="1"/>
  <c r="CF70" i="1"/>
  <c r="CN70" i="1"/>
  <c r="CV70" i="1"/>
  <c r="I53" i="1"/>
  <c r="Q53" i="1"/>
  <c r="Y53" i="1"/>
  <c r="AG53" i="1"/>
  <c r="AO53" i="1"/>
  <c r="AW53" i="1"/>
  <c r="BE53" i="1"/>
  <c r="BM53" i="1"/>
  <c r="BU53" i="1"/>
  <c r="CC53" i="1"/>
  <c r="CK53" i="1"/>
  <c r="CS53" i="1"/>
  <c r="N53" i="1"/>
  <c r="V53" i="1"/>
  <c r="AD53" i="1"/>
  <c r="AL53" i="1"/>
  <c r="AT53" i="1"/>
  <c r="BB53" i="1"/>
  <c r="BJ53" i="1"/>
  <c r="BR53" i="1"/>
  <c r="BZ53" i="1"/>
  <c r="CH53" i="1"/>
  <c r="CP53" i="1"/>
  <c r="N73" i="1"/>
  <c r="V73" i="1"/>
  <c r="AL73" i="1"/>
  <c r="AT73" i="1"/>
  <c r="BB73" i="1"/>
  <c r="BJ73" i="1"/>
  <c r="BR73" i="1"/>
  <c r="BZ73" i="1"/>
  <c r="CH73" i="1"/>
  <c r="CP73" i="1"/>
  <c r="G53" i="1"/>
  <c r="O53" i="1"/>
  <c r="W53" i="1"/>
  <c r="AE53" i="1"/>
  <c r="AM53" i="1"/>
  <c r="AU53" i="1"/>
  <c r="BC53" i="1"/>
  <c r="BK53" i="1"/>
  <c r="BS53" i="1"/>
  <c r="CA53" i="1"/>
  <c r="CI53" i="1"/>
  <c r="CQ53" i="1"/>
  <c r="G73" i="1"/>
  <c r="O73" i="1"/>
  <c r="W73" i="1"/>
  <c r="AE73" i="1"/>
  <c r="AM73" i="1"/>
  <c r="AU73" i="1"/>
  <c r="BC73" i="1"/>
  <c r="BK73" i="1"/>
  <c r="BS73" i="1"/>
  <c r="CA73" i="1"/>
  <c r="CI73" i="1"/>
  <c r="CQ73" i="1"/>
  <c r="H53" i="1"/>
  <c r="P53" i="1"/>
  <c r="X53" i="1"/>
  <c r="AF53" i="1"/>
  <c r="AN53" i="1"/>
  <c r="AV53" i="1"/>
  <c r="BD53" i="1"/>
  <c r="BL53" i="1"/>
  <c r="BT53" i="1"/>
  <c r="CB53" i="1"/>
  <c r="CJ53" i="1"/>
  <c r="CR53" i="1"/>
  <c r="H73" i="1"/>
  <c r="P73" i="1"/>
  <c r="X73" i="1"/>
  <c r="AF73" i="1"/>
  <c r="AN73" i="1"/>
  <c r="AV73" i="1"/>
  <c r="BD73" i="1"/>
  <c r="BL73" i="1"/>
  <c r="BT73" i="1"/>
  <c r="CB73" i="1"/>
  <c r="CJ73" i="1"/>
  <c r="CR73" i="1"/>
  <c r="M70" i="1"/>
  <c r="U70" i="1"/>
  <c r="AC70" i="1"/>
  <c r="AK70" i="1"/>
  <c r="AS70" i="1"/>
  <c r="BA70" i="1"/>
  <c r="BI70" i="1"/>
  <c r="BQ70" i="1"/>
  <c r="BY70" i="1"/>
  <c r="CG70" i="1"/>
  <c r="CO70" i="1"/>
  <c r="CW70" i="1"/>
  <c r="H39" i="1"/>
  <c r="P39" i="1"/>
  <c r="X39" i="1"/>
  <c r="AF39" i="1"/>
  <c r="AN39" i="1"/>
  <c r="AV39" i="1"/>
  <c r="BD39" i="1"/>
  <c r="BL39" i="1"/>
  <c r="BT39" i="1"/>
  <c r="CB39" i="1"/>
  <c r="CJ39" i="1"/>
  <c r="CR39" i="1"/>
  <c r="R53" i="1"/>
  <c r="AP53" i="1"/>
  <c r="BF53" i="1"/>
  <c r="J53" i="1"/>
  <c r="Z53" i="1"/>
  <c r="AH53" i="1"/>
  <c r="AX53" i="1"/>
  <c r="BN53" i="1"/>
  <c r="BV53" i="1"/>
  <c r="CD53" i="1"/>
  <c r="CL53" i="1"/>
  <c r="CT53" i="1"/>
  <c r="N39" i="1"/>
  <c r="V39" i="1"/>
  <c r="AD39" i="1"/>
  <c r="AL39" i="1"/>
  <c r="AT39" i="1"/>
  <c r="BB39" i="1"/>
  <c r="BJ39" i="1"/>
  <c r="BR39" i="1"/>
  <c r="BZ39" i="1"/>
  <c r="CH39" i="1"/>
  <c r="CP39" i="1"/>
  <c r="CU53" i="1"/>
  <c r="L53" i="1"/>
  <c r="T53" i="1"/>
  <c r="AB53" i="1"/>
  <c r="AJ53" i="1"/>
  <c r="AR53" i="1"/>
  <c r="AZ53" i="1"/>
  <c r="BH53" i="1"/>
  <c r="BP53" i="1"/>
  <c r="BX53" i="1"/>
  <c r="CF53" i="1"/>
  <c r="CN53" i="1"/>
  <c r="CV53" i="1"/>
  <c r="M53" i="1"/>
  <c r="U53" i="1"/>
  <c r="AC53" i="1"/>
  <c r="AK53" i="1"/>
  <c r="AS53" i="1"/>
  <c r="BA53" i="1"/>
  <c r="BI53" i="1"/>
  <c r="BQ53" i="1"/>
  <c r="BY53" i="1"/>
  <c r="CG53" i="1"/>
  <c r="CO53" i="1"/>
  <c r="CW53" i="1"/>
  <c r="AI25" i="1"/>
  <c r="AQ25" i="1"/>
  <c r="BG25" i="1"/>
  <c r="CU25" i="1"/>
  <c r="I39" i="1"/>
  <c r="Q39" i="1"/>
  <c r="Y39" i="1"/>
  <c r="AG39" i="1"/>
  <c r="AO39" i="1"/>
  <c r="AW39" i="1"/>
  <c r="BE39" i="1"/>
  <c r="BM39" i="1"/>
  <c r="BU39" i="1"/>
  <c r="CC39" i="1"/>
  <c r="CK39" i="1"/>
  <c r="CS39" i="1"/>
  <c r="CS25" i="1"/>
  <c r="L39" i="1"/>
  <c r="T39" i="1"/>
  <c r="AB39" i="1"/>
  <c r="AJ39" i="1"/>
  <c r="AR39" i="1"/>
  <c r="AZ39" i="1"/>
  <c r="BH39" i="1"/>
  <c r="BP39" i="1"/>
  <c r="BX39" i="1"/>
  <c r="CF39" i="1"/>
  <c r="CN39" i="1"/>
  <c r="CV39" i="1"/>
  <c r="J39" i="1"/>
  <c r="R39" i="1"/>
  <c r="Z39" i="1"/>
  <c r="AH39" i="1"/>
  <c r="AP39" i="1"/>
  <c r="AX39" i="1"/>
  <c r="BF39" i="1"/>
  <c r="BN39" i="1"/>
  <c r="BV39" i="1"/>
  <c r="CD39" i="1"/>
  <c r="CL39" i="1"/>
  <c r="CT39" i="1"/>
  <c r="S39" i="1"/>
  <c r="K39" i="1"/>
  <c r="AA39" i="1"/>
  <c r="AI39" i="1"/>
  <c r="AQ39" i="1"/>
  <c r="AY39" i="1"/>
  <c r="BG39" i="1"/>
  <c r="BO39" i="1"/>
  <c r="BW39" i="1"/>
  <c r="CE39" i="1"/>
  <c r="CM39" i="1"/>
  <c r="CU39" i="1"/>
  <c r="H14" i="1"/>
  <c r="P14" i="1"/>
  <c r="X14" i="1"/>
  <c r="AF14" i="1"/>
  <c r="AN14" i="1"/>
  <c r="AW14" i="1"/>
  <c r="BE14" i="1"/>
  <c r="AG25" i="1"/>
  <c r="M39" i="1"/>
  <c r="U39" i="1"/>
  <c r="AC39" i="1"/>
  <c r="AK39" i="1"/>
  <c r="AS39" i="1"/>
  <c r="BA39" i="1"/>
  <c r="BI39" i="1"/>
  <c r="BQ39" i="1"/>
  <c r="CW39" i="1"/>
  <c r="BU25" i="1"/>
  <c r="BY39" i="1"/>
  <c r="R25" i="1"/>
  <c r="AP25" i="1"/>
  <c r="BF25" i="1"/>
  <c r="S25" i="1"/>
  <c r="AA25" i="1"/>
  <c r="CG39" i="1"/>
  <c r="CD25" i="1"/>
  <c r="CO39" i="1"/>
  <c r="BN25" i="1"/>
  <c r="V25" i="1"/>
  <c r="AT25" i="1"/>
  <c r="BR25" i="1"/>
  <c r="CH25" i="1"/>
  <c r="BM14" i="1"/>
  <c r="BU14" i="1"/>
  <c r="CC14" i="1"/>
  <c r="CK14" i="1"/>
  <c r="AD25" i="1"/>
  <c r="BJ25" i="1"/>
  <c r="CP25" i="1"/>
  <c r="H25" i="1"/>
  <c r="P25" i="1"/>
  <c r="X25" i="1"/>
  <c r="AF25" i="1"/>
  <c r="AN25" i="1"/>
  <c r="AV25" i="1"/>
  <c r="BD25" i="1"/>
  <c r="BL25" i="1"/>
  <c r="BT25" i="1"/>
  <c r="CB25" i="1"/>
  <c r="CJ25" i="1"/>
  <c r="CR25" i="1"/>
  <c r="N25" i="1"/>
  <c r="AL25" i="1"/>
  <c r="BB25" i="1"/>
  <c r="BZ25" i="1"/>
  <c r="I25" i="1"/>
  <c r="Q25" i="1"/>
  <c r="Y25" i="1"/>
  <c r="AO25" i="1"/>
  <c r="AW25" i="1"/>
  <c r="BE25" i="1"/>
  <c r="BM25" i="1"/>
  <c r="CC25" i="1"/>
  <c r="CK25" i="1"/>
  <c r="BV25" i="1"/>
  <c r="AF28" i="1"/>
  <c r="M25" i="1"/>
  <c r="U25" i="1"/>
  <c r="AC25" i="1"/>
  <c r="AK25" i="1"/>
  <c r="AS25" i="1"/>
  <c r="BA25" i="1"/>
  <c r="BI25" i="1"/>
  <c r="BQ25" i="1"/>
  <c r="BY25" i="1"/>
  <c r="CG25" i="1"/>
  <c r="CO25" i="1"/>
  <c r="CW25" i="1"/>
  <c r="Z25" i="1"/>
  <c r="BO25" i="1"/>
  <c r="CL25" i="1"/>
  <c r="AX25" i="1"/>
  <c r="K25" i="1"/>
  <c r="AH25" i="1"/>
  <c r="BW25" i="1"/>
  <c r="CT25" i="1"/>
  <c r="J25" i="1"/>
  <c r="AY25" i="1"/>
  <c r="L25" i="1"/>
  <c r="T25" i="1"/>
  <c r="AB25" i="1"/>
  <c r="AJ25" i="1"/>
  <c r="AR25" i="1"/>
  <c r="AZ25" i="1"/>
  <c r="BH25" i="1"/>
  <c r="BP25" i="1"/>
  <c r="BX25" i="1"/>
  <c r="CF25" i="1"/>
  <c r="CN25" i="1"/>
  <c r="CV25" i="1"/>
  <c r="G25" i="1"/>
  <c r="O25" i="1"/>
  <c r="W25" i="1"/>
  <c r="AE25" i="1"/>
  <c r="AM25" i="1"/>
  <c r="AU25" i="1"/>
  <c r="BC25" i="1"/>
  <c r="BK25" i="1"/>
  <c r="BS25" i="1"/>
  <c r="CA25" i="1"/>
  <c r="CI25" i="1"/>
  <c r="CQ25" i="1"/>
  <c r="AJ14" i="1"/>
  <c r="I14" i="1"/>
  <c r="Q14" i="1"/>
  <c r="Y14" i="1"/>
  <c r="AG14" i="1"/>
  <c r="AO14" i="1"/>
  <c r="CU14" i="1"/>
  <c r="AB14" i="1"/>
  <c r="AQ14" i="1"/>
  <c r="AY14" i="1"/>
  <c r="BG14" i="1"/>
  <c r="BO14" i="1"/>
  <c r="BW14" i="1"/>
  <c r="CE14" i="1"/>
  <c r="CN14" i="1"/>
  <c r="CV14" i="1"/>
  <c r="K14" i="1"/>
  <c r="S14" i="1"/>
  <c r="AA14" i="1"/>
  <c r="AI14" i="1"/>
  <c r="AR14" i="1"/>
  <c r="AZ14" i="1"/>
  <c r="BH14" i="1"/>
  <c r="BP14" i="1"/>
  <c r="BX14" i="1"/>
  <c r="CF14" i="1"/>
  <c r="CO14" i="1"/>
  <c r="CW14" i="1"/>
  <c r="T14" i="1"/>
  <c r="L14" i="1"/>
  <c r="BN14" i="1"/>
  <c r="G14" i="1"/>
  <c r="O14" i="1"/>
  <c r="W14" i="1"/>
  <c r="AE14" i="1"/>
  <c r="AM14" i="1"/>
  <c r="AV14" i="1"/>
  <c r="BD14" i="1"/>
  <c r="BL14" i="1"/>
  <c r="BT14" i="1"/>
  <c r="CB14" i="1"/>
  <c r="CJ14" i="1"/>
  <c r="CS14" i="1"/>
  <c r="BF14" i="1"/>
  <c r="CD14" i="1"/>
  <c r="J14" i="1"/>
  <c r="R14" i="1"/>
  <c r="Z14" i="1"/>
  <c r="AH14" i="1"/>
  <c r="AS14" i="1"/>
  <c r="BA14" i="1"/>
  <c r="BI14" i="1"/>
  <c r="BQ14" i="1"/>
  <c r="BY14" i="1"/>
  <c r="CG14" i="1"/>
  <c r="CP14" i="1"/>
  <c r="AX14" i="1"/>
  <c r="CL14" i="1"/>
  <c r="M14" i="1"/>
  <c r="U14" i="1"/>
  <c r="AC14" i="1"/>
  <c r="AK14" i="1"/>
  <c r="AT14" i="1"/>
  <c r="BB14" i="1"/>
  <c r="BJ14" i="1"/>
  <c r="BR14" i="1"/>
  <c r="BZ14" i="1"/>
  <c r="CH14" i="1"/>
  <c r="CQ14" i="1"/>
  <c r="CT14" i="1"/>
  <c r="BV14" i="1"/>
  <c r="N14" i="1"/>
  <c r="V14" i="1"/>
  <c r="AD14" i="1"/>
  <c r="AL14" i="1"/>
  <c r="AU14" i="1"/>
  <c r="BC14" i="1"/>
  <c r="BK14" i="1"/>
  <c r="BS14" i="1"/>
  <c r="CA14" i="1"/>
  <c r="CI14" i="1"/>
  <c r="CR14" i="1"/>
</calcChain>
</file>

<file path=xl/sharedStrings.xml><?xml version="1.0" encoding="utf-8"?>
<sst xmlns="http://schemas.openxmlformats.org/spreadsheetml/2006/main" count="958" uniqueCount="116">
  <si>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</si>
  <si>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</si>
  <si>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</si>
  <si>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</si>
  <si>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</si>
  <si>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</si>
  <si>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</si>
  <si>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</si>
  <si>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</si>
  <si>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</si>
  <si>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</si>
  <si>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</si>
  <si>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</si>
  <si>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</si>
  <si>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</si>
  <si>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</si>
  <si>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</si>
  <si>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</si>
  <si>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</si>
  <si>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</si>
  <si>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</si>
  <si>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</si>
  <si>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</si>
  <si>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</si>
  <si>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</si>
  <si>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</si>
  <si>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</si>
  <si>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</si>
  <si>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</si>
  <si>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</si>
  <si>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</si>
  <si>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</si>
  <si>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</si>
  <si>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</si>
  <si>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</si>
  <si>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</si>
  <si>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</si>
  <si>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</si>
  <si>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</si>
  <si>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</si>
  <si>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</si>
  <si>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</si>
  <si>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</si>
  <si>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</si>
  <si>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</si>
  <si>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</si>
  <si>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</si>
  <si>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</si>
  <si>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</si>
  <si>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</si>
  <si>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</si>
  <si>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ppm</t>
  </si>
  <si>
    <t>%</t>
  </si>
  <si>
    <t>&lt;10</t>
  </si>
  <si>
    <t>&lt;0.05</t>
  </si>
  <si>
    <t>&lt;0.02</t>
  </si>
  <si>
    <t>&lt;0.01</t>
  </si>
  <si>
    <t>&lt;0.2</t>
  </si>
  <si>
    <t>&lt;0.005</t>
  </si>
  <si>
    <t>&lt;1</t>
  </si>
  <si>
    <t>&lt;0.002</t>
  </si>
  <si>
    <t>&lt;0.001</t>
  </si>
  <si>
    <t xml:space="preserve"> NSS</t>
  </si>
  <si>
    <t>IND</t>
  </si>
  <si>
    <t>OREAS - 151C - certified</t>
  </si>
  <si>
    <t>Min</t>
  </si>
  <si>
    <t>Max</t>
  </si>
  <si>
    <t>95% confidence - low</t>
  </si>
  <si>
    <t>95% confidence - high</t>
  </si>
  <si>
    <t>&lt; 10</t>
  </si>
  <si>
    <t>&lt; 0.01</t>
  </si>
  <si>
    <t>OREAS - 505 - certified</t>
  </si>
  <si>
    <t>SD</t>
  </si>
  <si>
    <t>&lt; 0.002</t>
  </si>
  <si>
    <t>&lt; 0.001</t>
  </si>
  <si>
    <t>OREAS - 550 - certified</t>
  </si>
  <si>
    <t>OREAS - 607B - certified</t>
  </si>
  <si>
    <t>AR</t>
  </si>
  <si>
    <t>Dissolution</t>
  </si>
  <si>
    <t>4A</t>
  </si>
  <si>
    <t>FA</t>
  </si>
  <si>
    <t>Analytical Finish</t>
  </si>
  <si>
    <t>ICP-MS</t>
  </si>
  <si>
    <t>Average</t>
  </si>
  <si>
    <t>CDN-BL-10-1</t>
  </si>
  <si>
    <t>CDN-BL-10-2</t>
  </si>
  <si>
    <t>CDN-BL-10-3</t>
  </si>
  <si>
    <t>CDN-BL-10 - Certified</t>
  </si>
  <si>
    <t>%RSD</t>
  </si>
  <si>
    <t>%RD</t>
  </si>
  <si>
    <t>-</t>
  </si>
  <si>
    <t>LOD</t>
  </si>
  <si>
    <t>LOQ</t>
  </si>
  <si>
    <t>Units</t>
  </si>
  <si>
    <t>Element</t>
  </si>
  <si>
    <t>OREAS-607B-1</t>
  </si>
  <si>
    <t>OREAS-607B-2</t>
  </si>
  <si>
    <t>OREAS-350-1</t>
  </si>
  <si>
    <t>OREAS-151C-1</t>
  </si>
  <si>
    <t>OREAS-151C-2</t>
  </si>
  <si>
    <t>OREAS-505-1</t>
  </si>
  <si>
    <t>OREAS-505-2</t>
  </si>
  <si>
    <t>OREAS-505-3</t>
  </si>
  <si>
    <t>Data from this study</t>
  </si>
  <si>
    <t>Certified values</t>
  </si>
  <si>
    <t>Calculated from data in this study</t>
  </si>
  <si>
    <t xml:space="preserve">LOQ </t>
  </si>
  <si>
    <t>Limit of quantification</t>
  </si>
  <si>
    <t>Limit of detection</t>
  </si>
  <si>
    <t xml:space="preserve">SD </t>
  </si>
  <si>
    <t>Standard deviation</t>
  </si>
  <si>
    <t xml:space="preserve">%RSD </t>
  </si>
  <si>
    <t>Percent relative difference</t>
  </si>
  <si>
    <t>Upper Crust - Rudnick and Gao (2003)</t>
  </si>
  <si>
    <t>Upper Crust - Hu and Gao (2008)</t>
  </si>
  <si>
    <t>Percent relative 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</si>
</sst>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7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4" borderId="0" xfId="0" applyFont="1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2" fontId="3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3" fillId="5" borderId="0" xfId="0" applyFont="1" applyFill="1" applyAlignment="1">
      <alignment horizontal="left"/>
    </xf>
    <xf numFmtId="164" fontId="3" fillId="5" borderId="0" xfId="0" applyNumberFormat="1" applyFont="1" applyFill="1" applyAlignment="1">
      <alignment horizontal="left"/>
    </xf>
    <xf numFmtId="0" fontId="3" fillId="6" borderId="0" xfId="0" applyFont="1" applyFill="1" applyAlignment="1">
      <alignment horizontal="left"/>
    </xf>
    <xf numFmtId="2" fontId="4" fillId="6" borderId="0" xfId="0" applyNumberFormat="1" applyFont="1" applyFill="1" applyAlignment="1">
      <alignment horizontal="left" vertical="center"/>
    </xf>
    <xf numFmtId="164" fontId="4" fillId="6" borderId="0" xfId="0" applyNumberFormat="1" applyFont="1" applyFill="1" applyAlignment="1">
      <alignment horizontal="left" vertical="center"/>
    </xf>
    <xf numFmtId="165" fontId="4" fillId="6" borderId="0" xfId="0" applyNumberFormat="1" applyFont="1" applyFill="1" applyAlignment="1">
      <alignment horizontal="left" vertical="center"/>
    </xf>
    <xf numFmtId="1" fontId="4" fillId="6" borderId="0" xfId="0" applyNumberFormat="1" applyFont="1" applyFill="1" applyAlignment="1">
      <alignment horizontal="left" vertical="center"/>
    </xf>
    <xf numFmtId="164" fontId="4" fillId="6" borderId="0" xfId="1" applyNumberFormat="1" applyFont="1" applyFill="1" applyAlignment="1">
      <alignment horizontal="left" vertical="center"/>
    </xf>
    <xf numFmtId="165" fontId="4" fillId="6" borderId="0" xfId="1" applyNumberFormat="1" applyFont="1" applyFill="1" applyAlignment="1">
      <alignment horizontal="left" vertical="center"/>
    </xf>
    <xf numFmtId="1" fontId="4" fillId="6" borderId="0" xfId="1" applyNumberFormat="1" applyFont="1" applyFill="1" applyAlignment="1">
      <alignment horizontal="left" vertical="center"/>
    </xf>
    <xf numFmtId="2" fontId="4" fillId="6" borderId="0" xfId="1" applyNumberFormat="1" applyFont="1" applyFill="1" applyAlignment="1">
      <alignment horizontal="left" vertical="center"/>
    </xf>
    <xf numFmtId="0" fontId="3" fillId="0" borderId="0" xfId="0" applyFont="1" applyAlignment="1">
      <alignment horizontal="left"/>
    </xf>
    <xf numFmtId="164" fontId="4" fillId="0" borderId="0" xfId="1" applyNumberFormat="1" applyFont="1" applyAlignment="1">
      <alignment horizontal="left" vertical="center"/>
    </xf>
    <xf numFmtId="2" fontId="4" fillId="0" borderId="0" xfId="1" applyNumberFormat="1" applyFont="1" applyAlignment="1">
      <alignment horizontal="left" vertical="center"/>
    </xf>
    <xf numFmtId="1" fontId="4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horizontal="left" vertical="center"/>
    </xf>
    <xf numFmtId="2" fontId="3" fillId="6" borderId="0" xfId="0" applyNumberFormat="1" applyFont="1" applyFill="1" applyAlignment="1">
      <alignment horizontal="left" vertical="center"/>
    </xf>
    <xf numFmtId="165" fontId="3" fillId="6" borderId="0" xfId="0" applyNumberFormat="1" applyFont="1" applyFill="1" applyAlignment="1">
      <alignment horizontal="left" vertical="center"/>
    </xf>
    <xf numFmtId="164" fontId="3" fillId="6" borderId="0" xfId="0" applyNumberFormat="1" applyFont="1" applyFill="1" applyAlignment="1">
      <alignment horizontal="left" vertical="center"/>
    </xf>
    <xf numFmtId="1" fontId="3" fillId="6" borderId="0" xfId="0" applyNumberFormat="1" applyFont="1" applyFill="1" applyAlignment="1">
      <alignment horizontal="left" vertical="center"/>
    </xf>
    <xf numFmtId="164" fontId="3" fillId="6" borderId="0" xfId="0" applyNumberFormat="1" applyFont="1" applyFill="1" applyAlignment="1">
      <alignment horizontal="left"/>
    </xf>
    <xf numFmtId="2" fontId="3" fillId="6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165" fontId="3" fillId="5" borderId="0" xfId="0" applyNumberFormat="1" applyFont="1" applyFill="1" applyAlignment="1">
      <alignment horizontal="left"/>
    </xf>
    <xf numFmtId="2" fontId="3" fillId="5" borderId="0" xfId="0" applyNumberFormat="1" applyFont="1" applyFill="1" applyAlignment="1">
      <alignment horizontal="left"/>
    </xf>
    <xf numFmtId="1" fontId="3" fillId="5" borderId="0" xfId="0" applyNumberFormat="1" applyFont="1" applyFill="1" applyAlignment="1">
      <alignment horizontal="left"/>
    </xf>
    <xf numFmtId="164" fontId="5" fillId="7" borderId="0" xfId="0" applyNumberFormat="1" applyFont="1" applyFill="1" applyAlignment="1">
      <alignment horizontal="left"/>
    </xf>
    <xf numFmtId="0" fontId="5" fillId="8" borderId="0" xfId="0" applyFont="1" applyFill="1" applyAlignment="1">
      <alignment horizontal="left"/>
    </xf>
    <xf numFmtId="2" fontId="3" fillId="0" borderId="0" xfId="0" applyNumberFormat="1" applyFont="1" applyAlignment="1">
      <alignment horizontal="left" vertical="center"/>
    </xf>
    <xf numFmtId="0" fontId="3" fillId="9" borderId="0" xfId="0" applyFont="1" applyFill="1" applyAlignment="1">
      <alignment horizontal="left"/>
    </xf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2" fontId="6" fillId="9" borderId="0" xfId="0" applyNumberFormat="1" applyFont="1" applyFill="1" applyAlignment="1">
      <alignment horizontal="left"/>
    </xf>
    <xf numFmtId="0" fontId="6" fillId="9" borderId="0" xfId="0" applyFont="1" applyFill="1" applyAlignment="1">
      <alignment horizontal="left"/>
    </xf>
    <xf numFmtId="1" fontId="6" fillId="9" borderId="0" xfId="0" applyNumberFormat="1" applyFont="1" applyFill="1" applyAlignment="1">
      <alignment horizontal="left"/>
    </xf>
    <xf numFmtId="164" fontId="6" fillId="9" borderId="0" xfId="0" applyNumberFormat="1" applyFont="1" applyFill="1" applyAlignment="1">
      <alignment horizontal="left"/>
    </xf>
    <xf numFmtId="166" fontId="6" fillId="9" borderId="0" xfId="0" applyNumberFormat="1" applyFont="1" applyFill="1" applyAlignment="1">
      <alignment horizontal="left"/>
    </xf>
  </cellXfs>
  <cellStyles count="2">
    <cellStyle name="Normal" xfId="0" builtinId="0"/>
    <cellStyle name="Normal_Summary Tables" xfId="1" xr:uid="{E6088342-26F3-A149-AE1B-81B32ED4E2CF}"/>
  </cellStyles>
  <dxfs count="2">
    <dxf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53A5E-C30A-E348-AAFF-5A2E03729D9E}">
  <dimension ref="A1:CW87"/>
  <sheetViews>
    <sheetView tabSelected="1" workbookViewId="0">
      <selection activeCell="CR21" sqref="CR21"/>
    </sheetView>
  </sheetViews>
  <sheetFormatPr baseColWidth="10" defaultRowHeight="13" x14ac:dyDescent="0.15"/>
  <cols>
    <col min="1" max="1" width="28.5" style="18" customWidth="1"/>
    <col min="2" max="2" width="15.1640625" style="18" customWidth="1"/>
    <col min="3" max="3" width="11" style="18" bestFit="1" customWidth="1"/>
    <col min="4" max="4" width="11.6640625" style="18" bestFit="1" customWidth="1"/>
    <col min="5" max="26" width="11" style="18" bestFit="1" customWidth="1"/>
    <col min="27" max="27" width="11.83203125" style="18" bestFit="1" customWidth="1"/>
    <col min="28" max="52" width="11" style="18" bestFit="1" customWidth="1"/>
    <col min="53" max="53" width="12.33203125" style="18" bestFit="1" customWidth="1"/>
    <col min="54" max="54" width="11" style="18" bestFit="1" customWidth="1"/>
    <col min="55" max="55" width="11.6640625" style="18" bestFit="1" customWidth="1"/>
    <col min="56" max="74" width="11" style="18" bestFit="1" customWidth="1"/>
    <col min="75" max="75" width="11.6640625" style="18" bestFit="1" customWidth="1"/>
    <col min="76" max="101" width="11" style="18" bestFit="1" customWidth="1"/>
    <col min="102" max="16384" width="10.83203125" style="38"/>
  </cols>
  <sheetData>
    <row r="1" spans="1:101" s="37" customFormat="1" x14ac:dyDescent="0.15">
      <c r="A1" s="1" t="s">
        <v>94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0</v>
      </c>
      <c r="BB1" s="1" t="s">
        <v>1</v>
      </c>
      <c r="BC1" s="1" t="s">
        <v>2</v>
      </c>
      <c r="BD1" s="1" t="s">
        <v>5</v>
      </c>
      <c r="BE1" s="1" t="s">
        <v>6</v>
      </c>
      <c r="BF1" s="1" t="s">
        <v>7</v>
      </c>
      <c r="BG1" s="1" t="s">
        <v>8</v>
      </c>
      <c r="BH1" s="1" t="s">
        <v>9</v>
      </c>
      <c r="BI1" s="1" t="s">
        <v>10</v>
      </c>
      <c r="BJ1" s="1" t="s">
        <v>11</v>
      </c>
      <c r="BK1" s="1" t="s">
        <v>12</v>
      </c>
      <c r="BL1" s="1" t="s">
        <v>13</v>
      </c>
      <c r="BM1" s="1" t="s">
        <v>14</v>
      </c>
      <c r="BN1" s="1" t="s">
        <v>15</v>
      </c>
      <c r="BO1" s="1" t="s">
        <v>16</v>
      </c>
      <c r="BP1" s="1" t="s">
        <v>17</v>
      </c>
      <c r="BQ1" s="1" t="s">
        <v>18</v>
      </c>
      <c r="BR1" s="1" t="s">
        <v>20</v>
      </c>
      <c r="BS1" s="1" t="s">
        <v>21</v>
      </c>
      <c r="BT1" s="1" t="s">
        <v>22</v>
      </c>
      <c r="BU1" s="1" t="s">
        <v>23</v>
      </c>
      <c r="BV1" s="1" t="s">
        <v>24</v>
      </c>
      <c r="BW1" s="1" t="s">
        <v>25</v>
      </c>
      <c r="BX1" s="1" t="s">
        <v>26</v>
      </c>
      <c r="BY1" s="1" t="s">
        <v>27</v>
      </c>
      <c r="BZ1" s="1" t="s">
        <v>28</v>
      </c>
      <c r="CA1" s="1" t="s">
        <v>29</v>
      </c>
      <c r="CB1" s="1" t="s">
        <v>30</v>
      </c>
      <c r="CC1" s="1" t="s">
        <v>31</v>
      </c>
      <c r="CD1" s="1" t="s">
        <v>32</v>
      </c>
      <c r="CE1" s="1" t="s">
        <v>33</v>
      </c>
      <c r="CF1" s="1" t="s">
        <v>34</v>
      </c>
      <c r="CG1" s="1" t="s">
        <v>35</v>
      </c>
      <c r="CH1" s="1" t="s">
        <v>36</v>
      </c>
      <c r="CI1" s="1" t="s">
        <v>37</v>
      </c>
      <c r="CJ1" s="1" t="s">
        <v>38</v>
      </c>
      <c r="CK1" s="1" t="s">
        <v>39</v>
      </c>
      <c r="CL1" s="1" t="s">
        <v>40</v>
      </c>
      <c r="CM1" s="1" t="s">
        <v>41</v>
      </c>
      <c r="CN1" s="1" t="s">
        <v>42</v>
      </c>
      <c r="CO1" s="1" t="s">
        <v>43</v>
      </c>
      <c r="CP1" s="1" t="s">
        <v>44</v>
      </c>
      <c r="CQ1" s="1" t="s">
        <v>45</v>
      </c>
      <c r="CR1" s="1" t="s">
        <v>46</v>
      </c>
      <c r="CS1" s="1" t="s">
        <v>47</v>
      </c>
      <c r="CT1" s="1" t="s">
        <v>48</v>
      </c>
      <c r="CU1" s="1" t="s">
        <v>49</v>
      </c>
      <c r="CV1" s="1" t="s">
        <v>50</v>
      </c>
      <c r="CW1" s="1" t="s">
        <v>3</v>
      </c>
    </row>
    <row r="2" spans="1:101" x14ac:dyDescent="0.15">
      <c r="A2" s="2" t="s">
        <v>78</v>
      </c>
      <c r="B2" s="2" t="s">
        <v>77</v>
      </c>
      <c r="C2" s="2" t="s">
        <v>77</v>
      </c>
      <c r="D2" s="2" t="s">
        <v>77</v>
      </c>
      <c r="E2" s="2" t="s">
        <v>77</v>
      </c>
      <c r="F2" s="2" t="s">
        <v>77</v>
      </c>
      <c r="G2" s="2" t="s">
        <v>77</v>
      </c>
      <c r="H2" s="2" t="s">
        <v>77</v>
      </c>
      <c r="I2" s="2" t="s">
        <v>77</v>
      </c>
      <c r="J2" s="2" t="s">
        <v>77</v>
      </c>
      <c r="K2" s="2" t="s">
        <v>77</v>
      </c>
      <c r="L2" s="2" t="s">
        <v>77</v>
      </c>
      <c r="M2" s="2" t="s">
        <v>77</v>
      </c>
      <c r="N2" s="2" t="s">
        <v>77</v>
      </c>
      <c r="O2" s="2" t="s">
        <v>77</v>
      </c>
      <c r="P2" s="2" t="s">
        <v>77</v>
      </c>
      <c r="Q2" s="2" t="s">
        <v>77</v>
      </c>
      <c r="R2" s="2" t="s">
        <v>77</v>
      </c>
      <c r="S2" s="2" t="s">
        <v>77</v>
      </c>
      <c r="T2" s="2" t="s">
        <v>77</v>
      </c>
      <c r="U2" s="2" t="s">
        <v>77</v>
      </c>
      <c r="V2" s="2" t="s">
        <v>77</v>
      </c>
      <c r="W2" s="2" t="s">
        <v>77</v>
      </c>
      <c r="X2" s="2" t="s">
        <v>77</v>
      </c>
      <c r="Y2" s="2" t="s">
        <v>77</v>
      </c>
      <c r="Z2" s="2" t="s">
        <v>77</v>
      </c>
      <c r="AA2" s="2" t="s">
        <v>77</v>
      </c>
      <c r="AB2" s="2" t="s">
        <v>77</v>
      </c>
      <c r="AC2" s="2" t="s">
        <v>77</v>
      </c>
      <c r="AD2" s="2" t="s">
        <v>77</v>
      </c>
      <c r="AE2" s="2" t="s">
        <v>77</v>
      </c>
      <c r="AF2" s="2" t="s">
        <v>77</v>
      </c>
      <c r="AG2" s="2" t="s">
        <v>77</v>
      </c>
      <c r="AH2" s="2" t="s">
        <v>77</v>
      </c>
      <c r="AI2" s="2" t="s">
        <v>77</v>
      </c>
      <c r="AJ2" s="2" t="s">
        <v>77</v>
      </c>
      <c r="AK2" s="2" t="s">
        <v>77</v>
      </c>
      <c r="AL2" s="2" t="s">
        <v>77</v>
      </c>
      <c r="AM2" s="2" t="s">
        <v>77</v>
      </c>
      <c r="AN2" s="2" t="s">
        <v>77</v>
      </c>
      <c r="AO2" s="2" t="s">
        <v>77</v>
      </c>
      <c r="AP2" s="2" t="s">
        <v>77</v>
      </c>
      <c r="AQ2" s="2" t="s">
        <v>77</v>
      </c>
      <c r="AR2" s="2" t="s">
        <v>77</v>
      </c>
      <c r="AS2" s="2" t="s">
        <v>77</v>
      </c>
      <c r="AT2" s="2" t="s">
        <v>77</v>
      </c>
      <c r="AU2" s="2" t="s">
        <v>77</v>
      </c>
      <c r="AV2" s="2" t="s">
        <v>77</v>
      </c>
      <c r="AW2" s="2" t="s">
        <v>77</v>
      </c>
      <c r="AX2" s="2" t="s">
        <v>77</v>
      </c>
      <c r="AY2" s="2" t="s">
        <v>77</v>
      </c>
      <c r="AZ2" s="2" t="s">
        <v>77</v>
      </c>
      <c r="BA2" s="2" t="s">
        <v>79</v>
      </c>
      <c r="BB2" s="2" t="s">
        <v>79</v>
      </c>
      <c r="BC2" s="2" t="s">
        <v>79</v>
      </c>
      <c r="BD2" s="2" t="s">
        <v>79</v>
      </c>
      <c r="BE2" s="2" t="s">
        <v>79</v>
      </c>
      <c r="BF2" s="2" t="s">
        <v>79</v>
      </c>
      <c r="BG2" s="2" t="s">
        <v>79</v>
      </c>
      <c r="BH2" s="2" t="s">
        <v>79</v>
      </c>
      <c r="BI2" s="2" t="s">
        <v>79</v>
      </c>
      <c r="BJ2" s="2" t="s">
        <v>79</v>
      </c>
      <c r="BK2" s="2" t="s">
        <v>79</v>
      </c>
      <c r="BL2" s="2" t="s">
        <v>79</v>
      </c>
      <c r="BM2" s="2" t="s">
        <v>79</v>
      </c>
      <c r="BN2" s="2" t="s">
        <v>79</v>
      </c>
      <c r="BO2" s="2" t="s">
        <v>79</v>
      </c>
      <c r="BP2" s="2" t="s">
        <v>79</v>
      </c>
      <c r="BQ2" s="2" t="s">
        <v>79</v>
      </c>
      <c r="BR2" s="2" t="s">
        <v>79</v>
      </c>
      <c r="BS2" s="2" t="s">
        <v>79</v>
      </c>
      <c r="BT2" s="2" t="s">
        <v>79</v>
      </c>
      <c r="BU2" s="2" t="s">
        <v>79</v>
      </c>
      <c r="BV2" s="2" t="s">
        <v>79</v>
      </c>
      <c r="BW2" s="2" t="s">
        <v>79</v>
      </c>
      <c r="BX2" s="2" t="s">
        <v>79</v>
      </c>
      <c r="BY2" s="2" t="s">
        <v>79</v>
      </c>
      <c r="BZ2" s="2" t="s">
        <v>79</v>
      </c>
      <c r="CA2" s="2" t="s">
        <v>79</v>
      </c>
      <c r="CB2" s="2" t="s">
        <v>79</v>
      </c>
      <c r="CC2" s="2" t="s">
        <v>79</v>
      </c>
      <c r="CD2" s="2" t="s">
        <v>79</v>
      </c>
      <c r="CE2" s="2" t="s">
        <v>79</v>
      </c>
      <c r="CF2" s="2" t="s">
        <v>79</v>
      </c>
      <c r="CG2" s="2" t="s">
        <v>79</v>
      </c>
      <c r="CH2" s="2" t="s">
        <v>79</v>
      </c>
      <c r="CI2" s="2" t="s">
        <v>79</v>
      </c>
      <c r="CJ2" s="2" t="s">
        <v>79</v>
      </c>
      <c r="CK2" s="2" t="s">
        <v>79</v>
      </c>
      <c r="CL2" s="2" t="s">
        <v>79</v>
      </c>
      <c r="CM2" s="2" t="s">
        <v>79</v>
      </c>
      <c r="CN2" s="2" t="s">
        <v>79</v>
      </c>
      <c r="CO2" s="2" t="s">
        <v>79</v>
      </c>
      <c r="CP2" s="2" t="s">
        <v>79</v>
      </c>
      <c r="CQ2" s="2" t="s">
        <v>79</v>
      </c>
      <c r="CR2" s="2" t="s">
        <v>79</v>
      </c>
      <c r="CS2" s="2" t="s">
        <v>79</v>
      </c>
      <c r="CT2" s="2" t="s">
        <v>79</v>
      </c>
      <c r="CU2" s="2" t="s">
        <v>79</v>
      </c>
      <c r="CV2" s="2" t="s">
        <v>79</v>
      </c>
      <c r="CW2" s="2" t="s">
        <v>80</v>
      </c>
    </row>
    <row r="3" spans="1:101" x14ac:dyDescent="0.15">
      <c r="A3" s="2" t="s">
        <v>81</v>
      </c>
      <c r="B3" s="2" t="s">
        <v>82</v>
      </c>
      <c r="C3" s="2" t="s">
        <v>82</v>
      </c>
      <c r="D3" s="2" t="s">
        <v>82</v>
      </c>
      <c r="E3" s="2" t="s">
        <v>82</v>
      </c>
      <c r="F3" s="2" t="s">
        <v>82</v>
      </c>
      <c r="G3" s="2" t="s">
        <v>82</v>
      </c>
      <c r="H3" s="2" t="s">
        <v>82</v>
      </c>
      <c r="I3" s="2" t="s">
        <v>82</v>
      </c>
      <c r="J3" s="2" t="s">
        <v>82</v>
      </c>
      <c r="K3" s="2" t="s">
        <v>82</v>
      </c>
      <c r="L3" s="2" t="s">
        <v>82</v>
      </c>
      <c r="M3" s="2" t="s">
        <v>82</v>
      </c>
      <c r="N3" s="2" t="s">
        <v>82</v>
      </c>
      <c r="O3" s="2" t="s">
        <v>82</v>
      </c>
      <c r="P3" s="2" t="s">
        <v>82</v>
      </c>
      <c r="Q3" s="2" t="s">
        <v>82</v>
      </c>
      <c r="R3" s="2" t="s">
        <v>82</v>
      </c>
      <c r="S3" s="2" t="s">
        <v>82</v>
      </c>
      <c r="T3" s="2" t="s">
        <v>82</v>
      </c>
      <c r="U3" s="2" t="s">
        <v>82</v>
      </c>
      <c r="V3" s="2" t="s">
        <v>82</v>
      </c>
      <c r="W3" s="2" t="s">
        <v>82</v>
      </c>
      <c r="X3" s="2" t="s">
        <v>82</v>
      </c>
      <c r="Y3" s="2" t="s">
        <v>82</v>
      </c>
      <c r="Z3" s="2" t="s">
        <v>82</v>
      </c>
      <c r="AA3" s="2" t="s">
        <v>82</v>
      </c>
      <c r="AB3" s="2" t="s">
        <v>82</v>
      </c>
      <c r="AC3" s="2" t="s">
        <v>82</v>
      </c>
      <c r="AD3" s="2" t="s">
        <v>82</v>
      </c>
      <c r="AE3" s="2" t="s">
        <v>82</v>
      </c>
      <c r="AF3" s="2" t="s">
        <v>82</v>
      </c>
      <c r="AG3" s="2" t="s">
        <v>82</v>
      </c>
      <c r="AH3" s="2" t="s">
        <v>82</v>
      </c>
      <c r="AI3" s="2" t="s">
        <v>82</v>
      </c>
      <c r="AJ3" s="2" t="s">
        <v>82</v>
      </c>
      <c r="AK3" s="2" t="s">
        <v>82</v>
      </c>
      <c r="AL3" s="2" t="s">
        <v>82</v>
      </c>
      <c r="AM3" s="2" t="s">
        <v>82</v>
      </c>
      <c r="AN3" s="2" t="s">
        <v>82</v>
      </c>
      <c r="AO3" s="2" t="s">
        <v>82</v>
      </c>
      <c r="AP3" s="2" t="s">
        <v>82</v>
      </c>
      <c r="AQ3" s="2" t="s">
        <v>82</v>
      </c>
      <c r="AR3" s="2" t="s">
        <v>82</v>
      </c>
      <c r="AS3" s="2" t="s">
        <v>82</v>
      </c>
      <c r="AT3" s="2" t="s">
        <v>82</v>
      </c>
      <c r="AU3" s="2" t="s">
        <v>82</v>
      </c>
      <c r="AV3" s="2" t="s">
        <v>82</v>
      </c>
      <c r="AW3" s="2" t="s">
        <v>82</v>
      </c>
      <c r="AX3" s="2" t="s">
        <v>82</v>
      </c>
      <c r="AY3" s="2" t="s">
        <v>82</v>
      </c>
      <c r="AZ3" s="2" t="s">
        <v>82</v>
      </c>
      <c r="BA3" s="2" t="s">
        <v>82</v>
      </c>
      <c r="BB3" s="2" t="s">
        <v>82</v>
      </c>
      <c r="BC3" s="2" t="s">
        <v>82</v>
      </c>
      <c r="BD3" s="2" t="s">
        <v>82</v>
      </c>
      <c r="BE3" s="2" t="s">
        <v>82</v>
      </c>
      <c r="BF3" s="2" t="s">
        <v>82</v>
      </c>
      <c r="BG3" s="2" t="s">
        <v>82</v>
      </c>
      <c r="BH3" s="2" t="s">
        <v>82</v>
      </c>
      <c r="BI3" s="2" t="s">
        <v>82</v>
      </c>
      <c r="BJ3" s="2" t="s">
        <v>82</v>
      </c>
      <c r="BK3" s="2" t="s">
        <v>82</v>
      </c>
      <c r="BL3" s="2" t="s">
        <v>82</v>
      </c>
      <c r="BM3" s="2" t="s">
        <v>82</v>
      </c>
      <c r="BN3" s="2" t="s">
        <v>82</v>
      </c>
      <c r="BO3" s="2" t="s">
        <v>82</v>
      </c>
      <c r="BP3" s="2" t="s">
        <v>82</v>
      </c>
      <c r="BQ3" s="2" t="s">
        <v>82</v>
      </c>
      <c r="BR3" s="2" t="s">
        <v>82</v>
      </c>
      <c r="BS3" s="2" t="s">
        <v>82</v>
      </c>
      <c r="BT3" s="2" t="s">
        <v>82</v>
      </c>
      <c r="BU3" s="2" t="s">
        <v>82</v>
      </c>
      <c r="BV3" s="2" t="s">
        <v>82</v>
      </c>
      <c r="BW3" s="2" t="s">
        <v>82</v>
      </c>
      <c r="BX3" s="2" t="s">
        <v>82</v>
      </c>
      <c r="BY3" s="2" t="s">
        <v>82</v>
      </c>
      <c r="BZ3" s="2" t="s">
        <v>82</v>
      </c>
      <c r="CA3" s="2" t="s">
        <v>82</v>
      </c>
      <c r="CB3" s="2" t="s">
        <v>82</v>
      </c>
      <c r="CC3" s="2" t="s">
        <v>82</v>
      </c>
      <c r="CD3" s="2" t="s">
        <v>82</v>
      </c>
      <c r="CE3" s="2" t="s">
        <v>82</v>
      </c>
      <c r="CF3" s="2" t="s">
        <v>82</v>
      </c>
      <c r="CG3" s="2" t="s">
        <v>82</v>
      </c>
      <c r="CH3" s="2" t="s">
        <v>82</v>
      </c>
      <c r="CI3" s="2" t="s">
        <v>82</v>
      </c>
      <c r="CJ3" s="2" t="s">
        <v>82</v>
      </c>
      <c r="CK3" s="2" t="s">
        <v>82</v>
      </c>
      <c r="CL3" s="2" t="s">
        <v>82</v>
      </c>
      <c r="CM3" s="2" t="s">
        <v>82</v>
      </c>
      <c r="CN3" s="2" t="s">
        <v>82</v>
      </c>
      <c r="CO3" s="2" t="s">
        <v>82</v>
      </c>
      <c r="CP3" s="2" t="s">
        <v>82</v>
      </c>
      <c r="CQ3" s="2" t="s">
        <v>82</v>
      </c>
      <c r="CR3" s="2" t="s">
        <v>82</v>
      </c>
      <c r="CS3" s="2" t="s">
        <v>82</v>
      </c>
      <c r="CT3" s="2" t="s">
        <v>82</v>
      </c>
      <c r="CU3" s="2" t="s">
        <v>82</v>
      </c>
      <c r="CV3" s="2" t="s">
        <v>82</v>
      </c>
      <c r="CW3" s="2" t="s">
        <v>82</v>
      </c>
    </row>
    <row r="4" spans="1:101" x14ac:dyDescent="0.15">
      <c r="A4" s="2" t="s">
        <v>93</v>
      </c>
      <c r="B4" s="2" t="s">
        <v>51</v>
      </c>
      <c r="C4" s="2" t="s">
        <v>52</v>
      </c>
      <c r="D4" s="2" t="s">
        <v>51</v>
      </c>
      <c r="E4" s="2" t="s">
        <v>51</v>
      </c>
      <c r="F4" s="2" t="s">
        <v>51</v>
      </c>
      <c r="G4" s="2" t="s">
        <v>51</v>
      </c>
      <c r="H4" s="2" t="s">
        <v>51</v>
      </c>
      <c r="I4" s="2" t="s">
        <v>51</v>
      </c>
      <c r="J4" s="2" t="s">
        <v>52</v>
      </c>
      <c r="K4" s="2" t="s">
        <v>51</v>
      </c>
      <c r="L4" s="2" t="s">
        <v>51</v>
      </c>
      <c r="M4" s="2" t="s">
        <v>51</v>
      </c>
      <c r="N4" s="2" t="s">
        <v>51</v>
      </c>
      <c r="O4" s="2" t="s">
        <v>51</v>
      </c>
      <c r="P4" s="2" t="s">
        <v>51</v>
      </c>
      <c r="Q4" s="2" t="s">
        <v>52</v>
      </c>
      <c r="R4" s="2" t="s">
        <v>51</v>
      </c>
      <c r="S4" s="2" t="s">
        <v>51</v>
      </c>
      <c r="T4" s="2" t="s">
        <v>51</v>
      </c>
      <c r="U4" s="2" t="s">
        <v>51</v>
      </c>
      <c r="V4" s="2" t="s">
        <v>51</v>
      </c>
      <c r="W4" s="2" t="s">
        <v>52</v>
      </c>
      <c r="X4" s="2" t="s">
        <v>51</v>
      </c>
      <c r="Y4" s="2" t="s">
        <v>51</v>
      </c>
      <c r="Z4" s="2" t="s">
        <v>52</v>
      </c>
      <c r="AA4" s="2" t="s">
        <v>51</v>
      </c>
      <c r="AB4" s="2" t="s">
        <v>51</v>
      </c>
      <c r="AC4" s="2" t="s">
        <v>52</v>
      </c>
      <c r="AD4" s="2" t="s">
        <v>51</v>
      </c>
      <c r="AE4" s="2" t="s">
        <v>51</v>
      </c>
      <c r="AF4" s="2" t="s">
        <v>51</v>
      </c>
      <c r="AG4" s="2" t="s">
        <v>51</v>
      </c>
      <c r="AH4" s="2" t="s">
        <v>51</v>
      </c>
      <c r="AI4" s="2" t="s">
        <v>51</v>
      </c>
      <c r="AJ4" s="2" t="s">
        <v>52</v>
      </c>
      <c r="AK4" s="2" t="s">
        <v>51</v>
      </c>
      <c r="AL4" s="2" t="s">
        <v>51</v>
      </c>
      <c r="AM4" s="2" t="s">
        <v>51</v>
      </c>
      <c r="AN4" s="2" t="s">
        <v>51</v>
      </c>
      <c r="AO4" s="2" t="s">
        <v>51</v>
      </c>
      <c r="AP4" s="2" t="s">
        <v>51</v>
      </c>
      <c r="AQ4" s="2" t="s">
        <v>51</v>
      </c>
      <c r="AR4" s="2" t="s">
        <v>51</v>
      </c>
      <c r="AS4" s="2" t="s">
        <v>52</v>
      </c>
      <c r="AT4" s="2" t="s">
        <v>51</v>
      </c>
      <c r="AU4" s="2" t="s">
        <v>51</v>
      </c>
      <c r="AV4" s="2" t="s">
        <v>51</v>
      </c>
      <c r="AW4" s="2" t="s">
        <v>51</v>
      </c>
      <c r="AX4" s="2" t="s">
        <v>51</v>
      </c>
      <c r="AY4" s="2" t="s">
        <v>51</v>
      </c>
      <c r="AZ4" s="2" t="s">
        <v>51</v>
      </c>
      <c r="BA4" s="2" t="s">
        <v>51</v>
      </c>
      <c r="BB4" s="2" t="s">
        <v>52</v>
      </c>
      <c r="BC4" s="2" t="s">
        <v>51</v>
      </c>
      <c r="BD4" s="2" t="s">
        <v>51</v>
      </c>
      <c r="BE4" s="2" t="s">
        <v>51</v>
      </c>
      <c r="BF4" s="2" t="s">
        <v>51</v>
      </c>
      <c r="BG4" s="2" t="s">
        <v>52</v>
      </c>
      <c r="BH4" s="2" t="s">
        <v>51</v>
      </c>
      <c r="BI4" s="2" t="s">
        <v>51</v>
      </c>
      <c r="BJ4" s="2" t="s">
        <v>51</v>
      </c>
      <c r="BK4" s="2" t="s">
        <v>51</v>
      </c>
      <c r="BL4" s="2" t="s">
        <v>51</v>
      </c>
      <c r="BM4" s="2" t="s">
        <v>51</v>
      </c>
      <c r="BN4" s="2" t="s">
        <v>52</v>
      </c>
      <c r="BO4" s="2" t="s">
        <v>51</v>
      </c>
      <c r="BP4" s="2" t="s">
        <v>51</v>
      </c>
      <c r="BQ4" s="2" t="s">
        <v>51</v>
      </c>
      <c r="BR4" s="2" t="s">
        <v>51</v>
      </c>
      <c r="BS4" s="2" t="s">
        <v>52</v>
      </c>
      <c r="BT4" s="2" t="s">
        <v>51</v>
      </c>
      <c r="BU4" s="2" t="s">
        <v>51</v>
      </c>
      <c r="BV4" s="2" t="s">
        <v>52</v>
      </c>
      <c r="BW4" s="2" t="s">
        <v>51</v>
      </c>
      <c r="BX4" s="2" t="s">
        <v>51</v>
      </c>
      <c r="BY4" s="2" t="s">
        <v>52</v>
      </c>
      <c r="BZ4" s="2" t="s">
        <v>51</v>
      </c>
      <c r="CA4" s="2" t="s">
        <v>51</v>
      </c>
      <c r="CB4" s="2" t="s">
        <v>51</v>
      </c>
      <c r="CC4" s="2" t="s">
        <v>51</v>
      </c>
      <c r="CD4" s="2" t="s">
        <v>51</v>
      </c>
      <c r="CE4" s="2" t="s">
        <v>51</v>
      </c>
      <c r="CF4" s="2" t="s">
        <v>52</v>
      </c>
      <c r="CG4" s="2" t="s">
        <v>51</v>
      </c>
      <c r="CH4" s="2" t="s">
        <v>51</v>
      </c>
      <c r="CI4" s="2" t="s">
        <v>51</v>
      </c>
      <c r="CJ4" s="2" t="s">
        <v>51</v>
      </c>
      <c r="CK4" s="2" t="s">
        <v>51</v>
      </c>
      <c r="CL4" s="2" t="s">
        <v>51</v>
      </c>
      <c r="CM4" s="2" t="s">
        <v>51</v>
      </c>
      <c r="CN4" s="2" t="s">
        <v>51</v>
      </c>
      <c r="CO4" s="2" t="s">
        <v>52</v>
      </c>
      <c r="CP4" s="2" t="s">
        <v>51</v>
      </c>
      <c r="CQ4" s="2" t="s">
        <v>51</v>
      </c>
      <c r="CR4" s="2" t="s">
        <v>51</v>
      </c>
      <c r="CS4" s="2" t="s">
        <v>51</v>
      </c>
      <c r="CT4" s="2" t="s">
        <v>51</v>
      </c>
      <c r="CU4" s="2" t="s">
        <v>51</v>
      </c>
      <c r="CV4" s="2" t="s">
        <v>51</v>
      </c>
      <c r="CW4" s="2" t="s">
        <v>51</v>
      </c>
    </row>
    <row r="5" spans="1:101" x14ac:dyDescent="0.15">
      <c r="A5" s="3" t="s">
        <v>91</v>
      </c>
      <c r="B5" s="3">
        <v>0.01</v>
      </c>
      <c r="C5" s="3">
        <v>0.01</v>
      </c>
      <c r="D5" s="3">
        <v>0.01</v>
      </c>
      <c r="E5" s="3">
        <v>0.02</v>
      </c>
      <c r="F5" s="3">
        <v>10</v>
      </c>
      <c r="G5" s="3">
        <v>10</v>
      </c>
      <c r="H5" s="3">
        <v>0.05</v>
      </c>
      <c r="I5" s="3">
        <v>0.01</v>
      </c>
      <c r="J5" s="3">
        <v>0.01</v>
      </c>
      <c r="K5" s="3">
        <v>0.01</v>
      </c>
      <c r="L5" s="3">
        <v>0.02</v>
      </c>
      <c r="M5" s="3">
        <v>0.1</v>
      </c>
      <c r="N5" s="3">
        <v>1</v>
      </c>
      <c r="O5" s="3">
        <v>0.05</v>
      </c>
      <c r="P5" s="3">
        <v>0.1</v>
      </c>
      <c r="Q5" s="3">
        <v>0.01</v>
      </c>
      <c r="R5" s="3">
        <v>0.05</v>
      </c>
      <c r="S5" s="3">
        <v>0.05</v>
      </c>
      <c r="T5" s="3">
        <v>0.02</v>
      </c>
      <c r="U5" s="3">
        <v>0.01</v>
      </c>
      <c r="V5" s="3">
        <v>5.0000000000000001E-3</v>
      </c>
      <c r="W5" s="3">
        <v>0.01</v>
      </c>
      <c r="X5" s="3">
        <v>0.2</v>
      </c>
      <c r="Y5" s="3">
        <v>0.1</v>
      </c>
      <c r="Z5" s="3">
        <v>0.01</v>
      </c>
      <c r="AA5" s="3">
        <v>5</v>
      </c>
      <c r="AB5" s="3">
        <v>0.05</v>
      </c>
      <c r="AC5" s="3">
        <v>0.01</v>
      </c>
      <c r="AD5" s="3">
        <v>0.05</v>
      </c>
      <c r="AE5" s="3">
        <v>0.2</v>
      </c>
      <c r="AF5" s="3">
        <v>10</v>
      </c>
      <c r="AG5" s="3">
        <v>0.2</v>
      </c>
      <c r="AH5" s="3">
        <v>0.1</v>
      </c>
      <c r="AI5" s="3">
        <v>1E-3</v>
      </c>
      <c r="AJ5" s="3">
        <v>0.01</v>
      </c>
      <c r="AK5" s="3">
        <v>0.05</v>
      </c>
      <c r="AL5" s="3">
        <v>0.1</v>
      </c>
      <c r="AM5" s="3">
        <v>0.2</v>
      </c>
      <c r="AN5" s="3">
        <v>0.2</v>
      </c>
      <c r="AO5" s="3">
        <v>0.2</v>
      </c>
      <c r="AP5" s="3">
        <v>0.01</v>
      </c>
      <c r="AQ5" s="3">
        <v>0.01</v>
      </c>
      <c r="AR5" s="3">
        <v>0.2</v>
      </c>
      <c r="AS5" s="3">
        <v>5.0000000000000001E-3</v>
      </c>
      <c r="AT5" s="3">
        <v>0.02</v>
      </c>
      <c r="AU5" s="3">
        <v>0.05</v>
      </c>
      <c r="AV5" s="3">
        <v>1</v>
      </c>
      <c r="AW5" s="3">
        <v>0.05</v>
      </c>
      <c r="AX5" s="3">
        <v>0.05</v>
      </c>
      <c r="AY5" s="3">
        <v>2</v>
      </c>
      <c r="AZ5" s="3">
        <v>0.5</v>
      </c>
      <c r="BA5" s="3">
        <v>0.01</v>
      </c>
      <c r="BB5" s="3">
        <v>0.01</v>
      </c>
      <c r="BC5" s="3">
        <v>0.2</v>
      </c>
      <c r="BD5" s="3">
        <v>10</v>
      </c>
      <c r="BE5" s="3">
        <v>0.05</v>
      </c>
      <c r="BF5" s="3">
        <v>0.01</v>
      </c>
      <c r="BG5" s="3">
        <v>0.01</v>
      </c>
      <c r="BH5" s="3">
        <v>0.02</v>
      </c>
      <c r="BI5" s="3">
        <v>0.01</v>
      </c>
      <c r="BJ5" s="3">
        <v>0.1</v>
      </c>
      <c r="BK5" s="3">
        <v>1</v>
      </c>
      <c r="BL5" s="3">
        <v>0.05</v>
      </c>
      <c r="BM5" s="3">
        <v>0.2</v>
      </c>
      <c r="BN5" s="3">
        <v>0.01</v>
      </c>
      <c r="BO5" s="3">
        <v>0.05</v>
      </c>
      <c r="BP5" s="3">
        <v>0.05</v>
      </c>
      <c r="BQ5" s="3">
        <v>0.1</v>
      </c>
      <c r="BR5" s="3">
        <v>5.0000000000000001E-3</v>
      </c>
      <c r="BS5" s="3">
        <v>0.01</v>
      </c>
      <c r="BT5" s="3">
        <v>0.5</v>
      </c>
      <c r="BU5" s="3">
        <v>0.2</v>
      </c>
      <c r="BV5" s="3">
        <v>0.01</v>
      </c>
      <c r="BW5" s="3">
        <v>5</v>
      </c>
      <c r="BX5" s="3">
        <v>0.05</v>
      </c>
      <c r="BY5" s="3">
        <v>0.01</v>
      </c>
      <c r="BZ5" s="3">
        <v>0.1</v>
      </c>
      <c r="CA5" s="3">
        <v>0.2</v>
      </c>
      <c r="CB5" s="3">
        <v>10</v>
      </c>
      <c r="CC5" s="3">
        <v>0.5</v>
      </c>
      <c r="CD5" s="3">
        <v>0.1</v>
      </c>
      <c r="CE5" s="3">
        <v>2E-3</v>
      </c>
      <c r="CF5" s="3">
        <v>0.01</v>
      </c>
      <c r="CG5" s="3">
        <v>0.05</v>
      </c>
      <c r="CH5" s="3">
        <v>0.1</v>
      </c>
      <c r="CI5" s="3">
        <v>1</v>
      </c>
      <c r="CJ5" s="3">
        <v>0.2</v>
      </c>
      <c r="CK5" s="3">
        <v>0.2</v>
      </c>
      <c r="CL5" s="3">
        <v>0.05</v>
      </c>
      <c r="CM5" s="3">
        <v>0.05</v>
      </c>
      <c r="CN5" s="3">
        <v>0.01</v>
      </c>
      <c r="CO5" s="3">
        <v>5.0000000000000001E-3</v>
      </c>
      <c r="CP5" s="3">
        <v>0.02</v>
      </c>
      <c r="CQ5" s="3">
        <v>0.1</v>
      </c>
      <c r="CR5" s="3">
        <v>1</v>
      </c>
      <c r="CS5" s="3">
        <v>0.1</v>
      </c>
      <c r="CT5" s="3">
        <v>0.1</v>
      </c>
      <c r="CU5" s="3">
        <v>2</v>
      </c>
      <c r="CV5" s="3">
        <v>0.5</v>
      </c>
      <c r="CW5" s="3">
        <v>1E-3</v>
      </c>
    </row>
    <row r="6" spans="1:101" x14ac:dyDescent="0.15">
      <c r="A6" s="3" t="s">
        <v>92</v>
      </c>
      <c r="B6" s="3">
        <f>3.3*B5</f>
        <v>3.3000000000000002E-2</v>
      </c>
      <c r="C6" s="3">
        <f t="shared" ref="C6:BN6" si="0">3.3*C5</f>
        <v>3.3000000000000002E-2</v>
      </c>
      <c r="D6" s="3">
        <f t="shared" si="0"/>
        <v>3.3000000000000002E-2</v>
      </c>
      <c r="E6" s="3">
        <f t="shared" si="0"/>
        <v>6.6000000000000003E-2</v>
      </c>
      <c r="F6" s="3">
        <f t="shared" si="0"/>
        <v>33</v>
      </c>
      <c r="G6" s="3">
        <f t="shared" si="0"/>
        <v>33</v>
      </c>
      <c r="H6" s="3">
        <f t="shared" si="0"/>
        <v>0.16500000000000001</v>
      </c>
      <c r="I6" s="3">
        <f t="shared" si="0"/>
        <v>3.3000000000000002E-2</v>
      </c>
      <c r="J6" s="3">
        <f t="shared" si="0"/>
        <v>3.3000000000000002E-2</v>
      </c>
      <c r="K6" s="3">
        <f t="shared" si="0"/>
        <v>3.3000000000000002E-2</v>
      </c>
      <c r="L6" s="3">
        <f t="shared" si="0"/>
        <v>6.6000000000000003E-2</v>
      </c>
      <c r="M6" s="3">
        <f t="shared" si="0"/>
        <v>0.33</v>
      </c>
      <c r="N6" s="3">
        <f t="shared" si="0"/>
        <v>3.3</v>
      </c>
      <c r="O6" s="3">
        <f t="shared" si="0"/>
        <v>0.16500000000000001</v>
      </c>
      <c r="P6" s="3">
        <f t="shared" si="0"/>
        <v>0.33</v>
      </c>
      <c r="Q6" s="3">
        <f t="shared" si="0"/>
        <v>3.3000000000000002E-2</v>
      </c>
      <c r="R6" s="3">
        <f t="shared" si="0"/>
        <v>0.16500000000000001</v>
      </c>
      <c r="S6" s="3">
        <f t="shared" si="0"/>
        <v>0.16500000000000001</v>
      </c>
      <c r="T6" s="3">
        <f t="shared" si="0"/>
        <v>6.6000000000000003E-2</v>
      </c>
      <c r="U6" s="3">
        <f t="shared" si="0"/>
        <v>3.3000000000000002E-2</v>
      </c>
      <c r="V6" s="3">
        <f t="shared" si="0"/>
        <v>1.6500000000000001E-2</v>
      </c>
      <c r="W6" s="3">
        <f t="shared" si="0"/>
        <v>3.3000000000000002E-2</v>
      </c>
      <c r="X6" s="3">
        <f t="shared" si="0"/>
        <v>0.66</v>
      </c>
      <c r="Y6" s="3">
        <f t="shared" si="0"/>
        <v>0.33</v>
      </c>
      <c r="Z6" s="3">
        <f t="shared" si="0"/>
        <v>3.3000000000000002E-2</v>
      </c>
      <c r="AA6" s="3">
        <f t="shared" si="0"/>
        <v>16.5</v>
      </c>
      <c r="AB6" s="3">
        <f t="shared" si="0"/>
        <v>0.16500000000000001</v>
      </c>
      <c r="AC6" s="3">
        <f t="shared" si="0"/>
        <v>3.3000000000000002E-2</v>
      </c>
      <c r="AD6" s="3">
        <f t="shared" si="0"/>
        <v>0.16500000000000001</v>
      </c>
      <c r="AE6" s="3">
        <f t="shared" si="0"/>
        <v>0.66</v>
      </c>
      <c r="AF6" s="3">
        <f t="shared" si="0"/>
        <v>33</v>
      </c>
      <c r="AG6" s="3">
        <f t="shared" si="0"/>
        <v>0.66</v>
      </c>
      <c r="AH6" s="3">
        <f t="shared" si="0"/>
        <v>0.33</v>
      </c>
      <c r="AI6" s="3">
        <f t="shared" si="0"/>
        <v>3.3E-3</v>
      </c>
      <c r="AJ6" s="3">
        <f t="shared" si="0"/>
        <v>3.3000000000000002E-2</v>
      </c>
      <c r="AK6" s="3">
        <f t="shared" si="0"/>
        <v>0.16500000000000001</v>
      </c>
      <c r="AL6" s="3">
        <f t="shared" si="0"/>
        <v>0.33</v>
      </c>
      <c r="AM6" s="3">
        <f t="shared" si="0"/>
        <v>0.66</v>
      </c>
      <c r="AN6" s="3">
        <f t="shared" si="0"/>
        <v>0.66</v>
      </c>
      <c r="AO6" s="3">
        <f t="shared" si="0"/>
        <v>0.66</v>
      </c>
      <c r="AP6" s="3">
        <f t="shared" si="0"/>
        <v>3.3000000000000002E-2</v>
      </c>
      <c r="AQ6" s="3">
        <f t="shared" si="0"/>
        <v>3.3000000000000002E-2</v>
      </c>
      <c r="AR6" s="3">
        <f t="shared" si="0"/>
        <v>0.66</v>
      </c>
      <c r="AS6" s="3">
        <f t="shared" si="0"/>
        <v>1.6500000000000001E-2</v>
      </c>
      <c r="AT6" s="3">
        <f t="shared" si="0"/>
        <v>6.6000000000000003E-2</v>
      </c>
      <c r="AU6" s="3">
        <f t="shared" si="0"/>
        <v>0.16500000000000001</v>
      </c>
      <c r="AV6" s="3">
        <f t="shared" si="0"/>
        <v>3.3</v>
      </c>
      <c r="AW6" s="3">
        <f t="shared" si="0"/>
        <v>0.16500000000000001</v>
      </c>
      <c r="AX6" s="3">
        <f t="shared" si="0"/>
        <v>0.16500000000000001</v>
      </c>
      <c r="AY6" s="3">
        <f t="shared" si="0"/>
        <v>6.6</v>
      </c>
      <c r="AZ6" s="3">
        <f t="shared" si="0"/>
        <v>1.65</v>
      </c>
      <c r="BA6" s="3">
        <f t="shared" si="0"/>
        <v>3.3000000000000002E-2</v>
      </c>
      <c r="BB6" s="3">
        <f t="shared" si="0"/>
        <v>3.3000000000000002E-2</v>
      </c>
      <c r="BC6" s="3">
        <f t="shared" si="0"/>
        <v>0.66</v>
      </c>
      <c r="BD6" s="3">
        <f t="shared" si="0"/>
        <v>33</v>
      </c>
      <c r="BE6" s="3">
        <f t="shared" si="0"/>
        <v>0.16500000000000001</v>
      </c>
      <c r="BF6" s="3">
        <f t="shared" si="0"/>
        <v>3.3000000000000002E-2</v>
      </c>
      <c r="BG6" s="3">
        <f t="shared" si="0"/>
        <v>3.3000000000000002E-2</v>
      </c>
      <c r="BH6" s="3">
        <f t="shared" si="0"/>
        <v>6.6000000000000003E-2</v>
      </c>
      <c r="BI6" s="3">
        <f t="shared" si="0"/>
        <v>3.3000000000000002E-2</v>
      </c>
      <c r="BJ6" s="3">
        <f t="shared" si="0"/>
        <v>0.33</v>
      </c>
      <c r="BK6" s="3">
        <f t="shared" si="0"/>
        <v>3.3</v>
      </c>
      <c r="BL6" s="3">
        <f t="shared" si="0"/>
        <v>0.16500000000000001</v>
      </c>
      <c r="BM6" s="3">
        <f t="shared" si="0"/>
        <v>0.66</v>
      </c>
      <c r="BN6" s="3">
        <f t="shared" si="0"/>
        <v>3.3000000000000002E-2</v>
      </c>
      <c r="BO6" s="3">
        <f t="shared" ref="BO6:CW6" si="1">3.3*BO5</f>
        <v>0.16500000000000001</v>
      </c>
      <c r="BP6" s="3">
        <f t="shared" si="1"/>
        <v>0.16500000000000001</v>
      </c>
      <c r="BQ6" s="3">
        <f t="shared" si="1"/>
        <v>0.33</v>
      </c>
      <c r="BR6" s="3">
        <f t="shared" si="1"/>
        <v>1.6500000000000001E-2</v>
      </c>
      <c r="BS6" s="3">
        <f t="shared" si="1"/>
        <v>3.3000000000000002E-2</v>
      </c>
      <c r="BT6" s="3">
        <f t="shared" si="1"/>
        <v>1.65</v>
      </c>
      <c r="BU6" s="3">
        <f t="shared" si="1"/>
        <v>0.66</v>
      </c>
      <c r="BV6" s="3">
        <f t="shared" si="1"/>
        <v>3.3000000000000002E-2</v>
      </c>
      <c r="BW6" s="3">
        <f t="shared" si="1"/>
        <v>16.5</v>
      </c>
      <c r="BX6" s="3">
        <f t="shared" si="1"/>
        <v>0.16500000000000001</v>
      </c>
      <c r="BY6" s="3">
        <f t="shared" si="1"/>
        <v>3.3000000000000002E-2</v>
      </c>
      <c r="BZ6" s="3">
        <f t="shared" si="1"/>
        <v>0.33</v>
      </c>
      <c r="CA6" s="3">
        <f t="shared" si="1"/>
        <v>0.66</v>
      </c>
      <c r="CB6" s="3">
        <f t="shared" si="1"/>
        <v>33</v>
      </c>
      <c r="CC6" s="3">
        <f t="shared" si="1"/>
        <v>1.65</v>
      </c>
      <c r="CD6" s="3">
        <f t="shared" si="1"/>
        <v>0.33</v>
      </c>
      <c r="CE6" s="3">
        <f t="shared" si="1"/>
        <v>6.6E-3</v>
      </c>
      <c r="CF6" s="3">
        <f t="shared" si="1"/>
        <v>3.3000000000000002E-2</v>
      </c>
      <c r="CG6" s="3">
        <f t="shared" si="1"/>
        <v>0.16500000000000001</v>
      </c>
      <c r="CH6" s="3">
        <f t="shared" si="1"/>
        <v>0.33</v>
      </c>
      <c r="CI6" s="3">
        <f t="shared" si="1"/>
        <v>3.3</v>
      </c>
      <c r="CJ6" s="3">
        <f t="shared" si="1"/>
        <v>0.66</v>
      </c>
      <c r="CK6" s="3">
        <f t="shared" si="1"/>
        <v>0.66</v>
      </c>
      <c r="CL6" s="3">
        <f t="shared" si="1"/>
        <v>0.16500000000000001</v>
      </c>
      <c r="CM6" s="3">
        <f t="shared" si="1"/>
        <v>0.16500000000000001</v>
      </c>
      <c r="CN6" s="3">
        <f t="shared" si="1"/>
        <v>3.3000000000000002E-2</v>
      </c>
      <c r="CO6" s="3">
        <f t="shared" si="1"/>
        <v>1.6500000000000001E-2</v>
      </c>
      <c r="CP6" s="3">
        <f t="shared" si="1"/>
        <v>6.6000000000000003E-2</v>
      </c>
      <c r="CQ6" s="3">
        <f t="shared" si="1"/>
        <v>0.33</v>
      </c>
      <c r="CR6" s="3">
        <f t="shared" si="1"/>
        <v>3.3</v>
      </c>
      <c r="CS6" s="3">
        <f t="shared" si="1"/>
        <v>0.33</v>
      </c>
      <c r="CT6" s="3">
        <f t="shared" si="1"/>
        <v>0.33</v>
      </c>
      <c r="CU6" s="3">
        <f t="shared" si="1"/>
        <v>6.6</v>
      </c>
      <c r="CV6" s="3">
        <f t="shared" si="1"/>
        <v>1.65</v>
      </c>
      <c r="CW6" s="3">
        <f t="shared" si="1"/>
        <v>3.3E-3</v>
      </c>
    </row>
    <row r="7" spans="1:101" ht="14" x14ac:dyDescent="0.2">
      <c r="A7" s="36" t="s">
        <v>113</v>
      </c>
      <c r="B7" s="40">
        <v>53</v>
      </c>
      <c r="C7" s="40">
        <v>8.1500980776775194</v>
      </c>
      <c r="D7" s="40">
        <v>4.8</v>
      </c>
      <c r="E7" s="40">
        <v>1.5</v>
      </c>
      <c r="F7" s="40">
        <v>17</v>
      </c>
      <c r="G7" s="42">
        <v>628</v>
      </c>
      <c r="H7" s="40">
        <v>2.1</v>
      </c>
      <c r="I7" s="40">
        <v>0.16</v>
      </c>
      <c r="J7" s="40">
        <v>2.5657489300998502</v>
      </c>
      <c r="K7" s="40">
        <v>0.09</v>
      </c>
      <c r="L7" s="40">
        <v>63</v>
      </c>
      <c r="M7" s="40">
        <v>17.3</v>
      </c>
      <c r="N7" s="40">
        <v>92</v>
      </c>
      <c r="O7" s="40">
        <v>4.9000000000000004</v>
      </c>
      <c r="P7" s="40">
        <v>28</v>
      </c>
      <c r="Q7" s="40">
        <v>3.9176617954070898</v>
      </c>
      <c r="R7" s="40">
        <v>17.5</v>
      </c>
      <c r="S7" s="40">
        <v>1.4</v>
      </c>
      <c r="T7" s="40">
        <v>5.3</v>
      </c>
      <c r="U7" s="40">
        <v>0.05</v>
      </c>
      <c r="V7" s="40">
        <v>5.6000000000000001E-2</v>
      </c>
      <c r="W7" s="40">
        <v>2.3244161358811</v>
      </c>
      <c r="X7" s="40">
        <v>31</v>
      </c>
      <c r="Y7" s="40">
        <v>24</v>
      </c>
      <c r="Z7" s="41">
        <v>1.496</v>
      </c>
      <c r="AA7" s="41">
        <v>775</v>
      </c>
      <c r="AB7" s="40">
        <v>1.1000000000000001</v>
      </c>
      <c r="AC7" s="40">
        <v>2.4258567279767602</v>
      </c>
      <c r="AD7" s="40">
        <v>12</v>
      </c>
      <c r="AE7" s="40">
        <v>47</v>
      </c>
      <c r="AF7" s="42">
        <v>654.57235451599206</v>
      </c>
      <c r="AG7" s="40">
        <v>17</v>
      </c>
      <c r="AH7" s="40">
        <v>84</v>
      </c>
      <c r="AI7" s="40">
        <v>0.19800000000000001</v>
      </c>
      <c r="AJ7" s="40">
        <v>62</v>
      </c>
      <c r="AK7" s="40">
        <v>0.4</v>
      </c>
      <c r="AL7" s="40">
        <v>14</v>
      </c>
      <c r="AM7" s="40">
        <v>0.09</v>
      </c>
      <c r="AN7" s="40">
        <v>2.1</v>
      </c>
      <c r="AO7" s="40">
        <v>320</v>
      </c>
      <c r="AP7" s="40">
        <v>0.9</v>
      </c>
      <c r="AQ7" s="40"/>
      <c r="AR7" s="40">
        <v>10.5</v>
      </c>
      <c r="AS7" s="43">
        <v>0.38358332289971198</v>
      </c>
      <c r="AT7" s="40">
        <v>0.9</v>
      </c>
      <c r="AU7" s="40">
        <v>2.7</v>
      </c>
      <c r="AV7" s="40">
        <v>97</v>
      </c>
      <c r="AW7" s="40">
        <v>1.9</v>
      </c>
      <c r="AX7" s="40">
        <v>21</v>
      </c>
      <c r="AY7" s="40">
        <v>67</v>
      </c>
      <c r="AZ7" s="40">
        <v>193</v>
      </c>
      <c r="BA7" s="40">
        <v>53</v>
      </c>
      <c r="BB7" s="41">
        <v>8.1500980776775194</v>
      </c>
      <c r="BC7" s="40">
        <v>4.8</v>
      </c>
      <c r="BD7" s="40">
        <v>628</v>
      </c>
      <c r="BE7" s="40">
        <v>2.1</v>
      </c>
      <c r="BF7" s="40">
        <v>0.16</v>
      </c>
      <c r="BG7" s="40">
        <v>2.5657489300998502</v>
      </c>
      <c r="BH7" s="40">
        <v>0.09</v>
      </c>
      <c r="BI7" s="40">
        <v>63</v>
      </c>
      <c r="BJ7" s="40">
        <v>17.3</v>
      </c>
      <c r="BK7" s="40">
        <v>92</v>
      </c>
      <c r="BL7" s="40">
        <v>4.9000000000000004</v>
      </c>
      <c r="BM7" s="40">
        <v>28</v>
      </c>
      <c r="BN7" s="40">
        <v>3.9176617954070898</v>
      </c>
      <c r="BO7" s="40">
        <v>17.5</v>
      </c>
      <c r="BP7" s="40">
        <v>1.4</v>
      </c>
      <c r="BQ7" s="40">
        <v>5.3</v>
      </c>
      <c r="BR7" s="40">
        <v>5.6000000000000001E-2</v>
      </c>
      <c r="BS7" s="40">
        <v>2.3244161358811</v>
      </c>
      <c r="BT7" s="40">
        <v>31</v>
      </c>
      <c r="BU7" s="40">
        <v>24</v>
      </c>
      <c r="BV7" s="41">
        <v>1.496</v>
      </c>
      <c r="BW7" s="41">
        <v>775</v>
      </c>
      <c r="BX7" s="40">
        <v>1.1000000000000001</v>
      </c>
      <c r="BY7" s="40">
        <v>2.4258567279767602</v>
      </c>
      <c r="BZ7" s="40">
        <v>12</v>
      </c>
      <c r="CA7" s="40">
        <v>47</v>
      </c>
      <c r="CB7" s="42">
        <v>654.57235451599206</v>
      </c>
      <c r="CC7" s="40">
        <v>17</v>
      </c>
      <c r="CD7" s="40">
        <v>84</v>
      </c>
      <c r="CE7" s="44">
        <v>1.9800000000000002E-4</v>
      </c>
      <c r="CF7" s="40">
        <v>62</v>
      </c>
      <c r="CG7" s="40">
        <v>0.4</v>
      </c>
      <c r="CH7" s="40">
        <v>14</v>
      </c>
      <c r="CI7" s="40">
        <v>0.09</v>
      </c>
      <c r="CJ7" s="40">
        <v>2.1</v>
      </c>
      <c r="CK7" s="40">
        <v>320</v>
      </c>
      <c r="CL7" s="40">
        <v>0.9</v>
      </c>
      <c r="CM7" s="40"/>
      <c r="CN7" s="40">
        <v>10.5</v>
      </c>
      <c r="CO7" s="43">
        <v>0.38358332289971198</v>
      </c>
      <c r="CP7" s="40">
        <v>0.9</v>
      </c>
      <c r="CQ7" s="40">
        <v>2.7</v>
      </c>
      <c r="CR7" s="40">
        <v>97</v>
      </c>
      <c r="CS7" s="40">
        <v>1.9</v>
      </c>
      <c r="CT7" s="40">
        <v>21</v>
      </c>
      <c r="CU7" s="40">
        <v>67</v>
      </c>
      <c r="CV7" s="40">
        <v>193</v>
      </c>
      <c r="CW7" s="40">
        <v>1.5E-3</v>
      </c>
    </row>
    <row r="8" spans="1:101" ht="14" x14ac:dyDescent="0.2">
      <c r="A8" s="36" t="s">
        <v>114</v>
      </c>
      <c r="B8" s="36"/>
      <c r="C8" s="36"/>
      <c r="D8" s="41">
        <v>5.7</v>
      </c>
      <c r="E8" s="36"/>
      <c r="F8" s="41">
        <v>47</v>
      </c>
      <c r="G8" s="36"/>
      <c r="H8" s="41">
        <v>1.9</v>
      </c>
      <c r="I8" s="41">
        <v>0.23</v>
      </c>
      <c r="J8" s="36"/>
      <c r="K8" s="41">
        <v>0.06</v>
      </c>
      <c r="L8" s="36"/>
      <c r="M8" s="41">
        <v>15</v>
      </c>
      <c r="N8" s="41">
        <v>73</v>
      </c>
      <c r="O8" s="41">
        <v>4.9000000000000004</v>
      </c>
      <c r="P8" s="41">
        <v>27</v>
      </c>
      <c r="Q8" s="41"/>
      <c r="R8" s="41">
        <v>18.600000000000001</v>
      </c>
      <c r="S8" s="41">
        <v>13</v>
      </c>
      <c r="T8" s="36"/>
      <c r="U8" s="36"/>
      <c r="V8" s="41">
        <v>6.6000000000000003E-2</v>
      </c>
      <c r="W8" s="36"/>
      <c r="X8" s="36"/>
      <c r="Y8" s="41">
        <v>41</v>
      </c>
      <c r="Z8" s="41"/>
      <c r="AA8" s="36"/>
      <c r="AB8" s="41">
        <v>0.6</v>
      </c>
      <c r="AC8" s="36"/>
      <c r="AD8" s="41">
        <v>11.6</v>
      </c>
      <c r="AE8" s="41">
        <v>34</v>
      </c>
      <c r="AF8" s="36"/>
      <c r="AG8" s="41">
        <v>94</v>
      </c>
      <c r="AH8" s="36"/>
      <c r="AI8" s="36"/>
      <c r="AJ8" s="36"/>
      <c r="AK8" s="41">
        <v>0.75</v>
      </c>
      <c r="AL8" s="41">
        <v>14</v>
      </c>
      <c r="AM8" s="36"/>
      <c r="AN8" s="41">
        <v>2.2000000000000002</v>
      </c>
      <c r="AO8" s="36"/>
      <c r="AP8" s="41">
        <v>0.92</v>
      </c>
      <c r="AQ8" s="41">
        <v>2.7E-2</v>
      </c>
      <c r="AR8" s="36"/>
      <c r="AS8" s="36"/>
      <c r="AT8" s="41">
        <v>0.55000000000000004</v>
      </c>
      <c r="AU8" s="41">
        <v>2.6</v>
      </c>
      <c r="AV8" s="41">
        <v>106</v>
      </c>
      <c r="AW8" s="41">
        <v>14</v>
      </c>
      <c r="AX8" s="41"/>
      <c r="AY8" s="41">
        <v>75</v>
      </c>
      <c r="AZ8" s="36"/>
      <c r="BA8" s="36"/>
      <c r="BB8" s="36"/>
      <c r="BC8" s="41">
        <v>5.7</v>
      </c>
      <c r="BD8" s="36"/>
      <c r="BE8" s="41">
        <v>1.9</v>
      </c>
      <c r="BF8" s="41">
        <v>0.23</v>
      </c>
      <c r="BG8" s="36"/>
      <c r="BH8" s="41">
        <v>0.06</v>
      </c>
      <c r="BI8" s="36"/>
      <c r="BJ8" s="41">
        <v>15</v>
      </c>
      <c r="BK8" s="41">
        <v>73</v>
      </c>
      <c r="BL8" s="41">
        <v>4.9000000000000004</v>
      </c>
      <c r="BM8" s="41">
        <v>27</v>
      </c>
      <c r="BN8" s="41"/>
      <c r="BO8" s="41">
        <v>18.600000000000001</v>
      </c>
      <c r="BP8" s="41">
        <v>13</v>
      </c>
      <c r="BQ8" s="36"/>
      <c r="BR8" s="41">
        <v>6.6000000000000003E-2</v>
      </c>
      <c r="BS8" s="36"/>
      <c r="BT8" s="36"/>
      <c r="BU8" s="41">
        <v>41</v>
      </c>
      <c r="BV8" s="41"/>
      <c r="BW8" s="36"/>
      <c r="BX8" s="41">
        <v>0.6</v>
      </c>
      <c r="BY8" s="36"/>
      <c r="BZ8" s="41">
        <v>11.6</v>
      </c>
      <c r="CA8" s="41">
        <v>34</v>
      </c>
      <c r="CB8" s="36"/>
      <c r="CC8" s="41">
        <v>94</v>
      </c>
      <c r="CD8" s="36"/>
      <c r="CE8" s="36"/>
      <c r="CF8" s="36"/>
      <c r="CG8" s="41">
        <v>0.75</v>
      </c>
      <c r="CH8" s="41">
        <v>14</v>
      </c>
      <c r="CI8" s="36"/>
      <c r="CJ8" s="41">
        <v>2.2000000000000002</v>
      </c>
      <c r="CK8" s="36"/>
      <c r="CL8" s="41">
        <v>0.92</v>
      </c>
      <c r="CM8" s="41">
        <v>2.7E-2</v>
      </c>
      <c r="CN8" s="36"/>
      <c r="CO8" s="36"/>
      <c r="CP8" s="41">
        <v>0.55000000000000004</v>
      </c>
      <c r="CQ8" s="41">
        <v>2.6</v>
      </c>
      <c r="CR8" s="41">
        <v>106</v>
      </c>
      <c r="CS8" s="41">
        <v>14</v>
      </c>
      <c r="CT8" s="41"/>
      <c r="CU8" s="41">
        <v>75</v>
      </c>
      <c r="CV8" s="36"/>
      <c r="CW8" s="36"/>
    </row>
    <row r="9" spans="1:101" x14ac:dyDescent="0.15">
      <c r="A9" s="4" t="s">
        <v>84</v>
      </c>
      <c r="B9" s="4">
        <v>0.14000000000000001</v>
      </c>
      <c r="C9" s="4">
        <v>1.53</v>
      </c>
      <c r="D9" s="4">
        <v>4.0999999999999996</v>
      </c>
      <c r="E9" s="4" t="s">
        <v>55</v>
      </c>
      <c r="F9" s="4" t="s">
        <v>53</v>
      </c>
      <c r="G9" s="4">
        <v>100</v>
      </c>
      <c r="H9" s="5">
        <v>0.2</v>
      </c>
      <c r="I9" s="4">
        <v>0.05</v>
      </c>
      <c r="J9" s="4">
        <v>0.85</v>
      </c>
      <c r="K9" s="4">
        <v>0.15</v>
      </c>
      <c r="L9" s="4">
        <v>9.31</v>
      </c>
      <c r="M9" s="29">
        <v>9</v>
      </c>
      <c r="N9" s="4">
        <v>30</v>
      </c>
      <c r="O9" s="4">
        <v>0.38</v>
      </c>
      <c r="P9" s="29">
        <v>23.1</v>
      </c>
      <c r="Q9" s="4">
        <v>2.33</v>
      </c>
      <c r="R9" s="5">
        <v>4.9000000000000004</v>
      </c>
      <c r="S9" s="4">
        <v>7.0000000000000007E-2</v>
      </c>
      <c r="T9" s="4">
        <v>0.19</v>
      </c>
      <c r="U9" s="4" t="s">
        <v>56</v>
      </c>
      <c r="V9" s="4">
        <v>1.6E-2</v>
      </c>
      <c r="W9" s="4">
        <v>0.13</v>
      </c>
      <c r="X9" s="4">
        <v>4.5</v>
      </c>
      <c r="Y9" s="29">
        <v>11</v>
      </c>
      <c r="Z9" s="4">
        <v>0.71</v>
      </c>
      <c r="AA9" s="4">
        <v>380</v>
      </c>
      <c r="AB9" s="6">
        <v>2.71</v>
      </c>
      <c r="AC9" s="4">
        <v>0.08</v>
      </c>
      <c r="AD9" s="4">
        <v>0.13</v>
      </c>
      <c r="AE9" s="5">
        <v>21.9</v>
      </c>
      <c r="AF9" s="4">
        <v>570</v>
      </c>
      <c r="AG9" s="4">
        <v>15.5</v>
      </c>
      <c r="AH9" s="4">
        <v>4.3</v>
      </c>
      <c r="AI9" s="4">
        <v>1E-3</v>
      </c>
      <c r="AJ9" s="4">
        <v>0.05</v>
      </c>
      <c r="AK9" s="4">
        <v>0.34</v>
      </c>
      <c r="AL9" s="4">
        <v>4.8</v>
      </c>
      <c r="AM9" s="4">
        <v>0.2</v>
      </c>
      <c r="AN9" s="4">
        <v>0.3</v>
      </c>
      <c r="AO9" s="4">
        <v>40.4</v>
      </c>
      <c r="AP9" s="4" t="s">
        <v>56</v>
      </c>
      <c r="AQ9" s="4">
        <v>0.02</v>
      </c>
      <c r="AR9" s="5">
        <v>0.9</v>
      </c>
      <c r="AS9" s="6">
        <v>0.13800000000000001</v>
      </c>
      <c r="AT9" s="4">
        <v>0.06</v>
      </c>
      <c r="AU9" s="5">
        <v>0.25</v>
      </c>
      <c r="AV9" s="4">
        <v>58</v>
      </c>
      <c r="AW9" s="4">
        <v>19.45</v>
      </c>
      <c r="AX9" s="4">
        <v>7.18</v>
      </c>
      <c r="AY9" s="4">
        <v>91</v>
      </c>
      <c r="AZ9" s="4">
        <v>6.1</v>
      </c>
      <c r="BA9" s="4">
        <v>0.24</v>
      </c>
      <c r="BB9" s="4">
        <v>6.96</v>
      </c>
      <c r="BC9" s="4">
        <v>5.4</v>
      </c>
      <c r="BD9" s="4">
        <v>670</v>
      </c>
      <c r="BE9" s="4">
        <v>0.79</v>
      </c>
      <c r="BF9" s="4">
        <v>7.0000000000000007E-2</v>
      </c>
      <c r="BG9" s="4">
        <v>2.96</v>
      </c>
      <c r="BH9" s="4">
        <v>0.13</v>
      </c>
      <c r="BI9" s="4">
        <v>22</v>
      </c>
      <c r="BJ9" s="4">
        <v>13.5</v>
      </c>
      <c r="BK9" s="4">
        <v>59</v>
      </c>
      <c r="BL9" s="4">
        <v>0.81</v>
      </c>
      <c r="BM9" s="4">
        <v>23.4</v>
      </c>
      <c r="BN9" s="4">
        <v>3.69</v>
      </c>
      <c r="BO9" s="4">
        <v>14.1</v>
      </c>
      <c r="BP9" s="4">
        <v>0.05</v>
      </c>
      <c r="BQ9" s="4">
        <v>1.4</v>
      </c>
      <c r="BR9" s="4">
        <v>5.0999999999999997E-2</v>
      </c>
      <c r="BS9" s="4">
        <v>0.9</v>
      </c>
      <c r="BT9" s="4">
        <v>10.3</v>
      </c>
      <c r="BU9" s="4">
        <v>16.399999999999999</v>
      </c>
      <c r="BV9" s="4">
        <v>1.4</v>
      </c>
      <c r="BW9" s="4">
        <v>731</v>
      </c>
      <c r="BX9" s="4">
        <v>3.3</v>
      </c>
      <c r="BY9" s="4">
        <v>2.4500000000000002</v>
      </c>
      <c r="BZ9" s="4">
        <v>4.4000000000000004</v>
      </c>
      <c r="CA9" s="4">
        <v>31.9</v>
      </c>
      <c r="CB9" s="4">
        <v>650</v>
      </c>
      <c r="CC9" s="4">
        <v>11.1</v>
      </c>
      <c r="CD9" s="4">
        <v>23.1</v>
      </c>
      <c r="CE9" s="4">
        <v>2E-3</v>
      </c>
      <c r="CF9" s="4">
        <v>0.06</v>
      </c>
      <c r="CG9" s="4">
        <v>0.92</v>
      </c>
      <c r="CH9" s="4">
        <v>16.8</v>
      </c>
      <c r="CI9" s="4">
        <v>1</v>
      </c>
      <c r="CJ9" s="4">
        <v>0.9</v>
      </c>
      <c r="CK9" s="4">
        <v>315</v>
      </c>
      <c r="CL9" s="4">
        <v>0.28999999999999998</v>
      </c>
      <c r="CM9" s="4" t="s">
        <v>54</v>
      </c>
      <c r="CN9" s="4">
        <v>1.99</v>
      </c>
      <c r="CO9" s="4">
        <v>0.37</v>
      </c>
      <c r="CP9" s="4">
        <v>0.24</v>
      </c>
      <c r="CQ9" s="4">
        <v>0.9</v>
      </c>
      <c r="CR9" s="4">
        <v>123</v>
      </c>
      <c r="CS9" s="4">
        <v>25.3</v>
      </c>
      <c r="CT9" s="4">
        <v>16.7</v>
      </c>
      <c r="CU9" s="4">
        <v>65</v>
      </c>
      <c r="CV9" s="4">
        <v>46.1</v>
      </c>
      <c r="CW9" s="4">
        <v>6.0000000000000001E-3</v>
      </c>
    </row>
    <row r="10" spans="1:101" x14ac:dyDescent="0.15">
      <c r="A10" s="4" t="s">
        <v>85</v>
      </c>
      <c r="B10" s="4">
        <v>0.13</v>
      </c>
      <c r="C10" s="4">
        <v>1.55</v>
      </c>
      <c r="D10" s="4">
        <v>4.3</v>
      </c>
      <c r="E10" s="4" t="s">
        <v>55</v>
      </c>
      <c r="F10" s="4" t="s">
        <v>53</v>
      </c>
      <c r="G10" s="4">
        <v>100</v>
      </c>
      <c r="H10" s="5">
        <v>0.21</v>
      </c>
      <c r="I10" s="4">
        <v>0.06</v>
      </c>
      <c r="J10" s="4">
        <v>0.89</v>
      </c>
      <c r="K10" s="4">
        <v>0.12</v>
      </c>
      <c r="L10" s="4">
        <v>9.01</v>
      </c>
      <c r="M10" s="29">
        <v>9.3000000000000007</v>
      </c>
      <c r="N10" s="4">
        <v>30</v>
      </c>
      <c r="O10" s="4">
        <v>0.39</v>
      </c>
      <c r="P10" s="29">
        <v>23</v>
      </c>
      <c r="Q10" s="4">
        <v>2.33</v>
      </c>
      <c r="R10" s="5">
        <v>4.7699999999999996</v>
      </c>
      <c r="S10" s="4">
        <v>7.0000000000000007E-2</v>
      </c>
      <c r="T10" s="4">
        <v>0.22</v>
      </c>
      <c r="U10" s="4">
        <v>0.04</v>
      </c>
      <c r="V10" s="4">
        <v>1.9E-2</v>
      </c>
      <c r="W10" s="4">
        <v>0.13</v>
      </c>
      <c r="X10" s="4">
        <v>4.3</v>
      </c>
      <c r="Y10" s="29">
        <v>11</v>
      </c>
      <c r="Z10" s="4">
        <v>0.71</v>
      </c>
      <c r="AA10" s="4">
        <v>394</v>
      </c>
      <c r="AB10" s="6">
        <v>2.7</v>
      </c>
      <c r="AC10" s="4">
        <v>0.08</v>
      </c>
      <c r="AD10" s="4">
        <v>0.16</v>
      </c>
      <c r="AE10" s="5">
        <v>23.5</v>
      </c>
      <c r="AF10" s="4">
        <v>560</v>
      </c>
      <c r="AG10" s="4">
        <v>3.4</v>
      </c>
      <c r="AH10" s="4">
        <v>4.9000000000000004</v>
      </c>
      <c r="AI10" s="4">
        <v>1E-3</v>
      </c>
      <c r="AJ10" s="4">
        <v>0.04</v>
      </c>
      <c r="AK10" s="4">
        <v>0.32</v>
      </c>
      <c r="AL10" s="4">
        <v>5.2</v>
      </c>
      <c r="AM10" s="4">
        <v>0.4</v>
      </c>
      <c r="AN10" s="4">
        <v>0.4</v>
      </c>
      <c r="AO10" s="4">
        <v>41.1</v>
      </c>
      <c r="AP10" s="4" t="s">
        <v>56</v>
      </c>
      <c r="AQ10" s="4">
        <v>0.04</v>
      </c>
      <c r="AR10" s="5">
        <v>1</v>
      </c>
      <c r="AS10" s="6">
        <v>0.15</v>
      </c>
      <c r="AT10" s="4">
        <v>0.06</v>
      </c>
      <c r="AU10" s="5">
        <v>0.3</v>
      </c>
      <c r="AV10" s="4">
        <v>59</v>
      </c>
      <c r="AW10" s="4">
        <v>17.149999999999999</v>
      </c>
      <c r="AX10" s="4">
        <v>7.13</v>
      </c>
      <c r="AY10" s="4">
        <v>46</v>
      </c>
      <c r="AZ10" s="4">
        <v>6.3</v>
      </c>
      <c r="BA10" s="4">
        <v>0.15</v>
      </c>
      <c r="BB10" s="4">
        <v>6.85</v>
      </c>
      <c r="BC10" s="4">
        <v>4.7</v>
      </c>
      <c r="BD10" s="4">
        <v>530</v>
      </c>
      <c r="BE10" s="4">
        <v>0.77</v>
      </c>
      <c r="BF10" s="4">
        <v>0.08</v>
      </c>
      <c r="BG10" s="4">
        <v>2.87</v>
      </c>
      <c r="BH10" s="4">
        <v>0.19</v>
      </c>
      <c r="BI10" s="4">
        <v>21.1</v>
      </c>
      <c r="BJ10" s="4">
        <v>12.6</v>
      </c>
      <c r="BK10" s="4">
        <v>60</v>
      </c>
      <c r="BL10" s="4">
        <v>0.77</v>
      </c>
      <c r="BM10" s="4">
        <v>36.700000000000003</v>
      </c>
      <c r="BN10" s="4">
        <v>3.7</v>
      </c>
      <c r="BO10" s="4">
        <v>12.8</v>
      </c>
      <c r="BP10" s="4" t="s">
        <v>54</v>
      </c>
      <c r="BQ10" s="4">
        <v>1</v>
      </c>
      <c r="BR10" s="4">
        <v>4.5999999999999999E-2</v>
      </c>
      <c r="BS10" s="4">
        <v>0.93</v>
      </c>
      <c r="BT10" s="4">
        <v>9.6</v>
      </c>
      <c r="BU10" s="4">
        <v>16.600000000000001</v>
      </c>
      <c r="BV10" s="4">
        <v>1.38</v>
      </c>
      <c r="BW10" s="4">
        <v>746</v>
      </c>
      <c r="BX10" s="4">
        <v>3.3</v>
      </c>
      <c r="BY10" s="4">
        <v>2.44</v>
      </c>
      <c r="BZ10" s="4">
        <v>4.0999999999999996</v>
      </c>
      <c r="CA10" s="4">
        <v>28.4</v>
      </c>
      <c r="CB10" s="4">
        <v>640</v>
      </c>
      <c r="CC10" s="4">
        <v>4.7</v>
      </c>
      <c r="CD10" s="4">
        <v>20.399999999999999</v>
      </c>
      <c r="CE10" s="4" t="s">
        <v>60</v>
      </c>
      <c r="CF10" s="4">
        <v>0.08</v>
      </c>
      <c r="CG10" s="4">
        <v>0.8</v>
      </c>
      <c r="CH10" s="4">
        <v>14.8</v>
      </c>
      <c r="CI10" s="4">
        <v>1</v>
      </c>
      <c r="CJ10" s="4">
        <v>0.9</v>
      </c>
      <c r="CK10" s="4">
        <v>300</v>
      </c>
      <c r="CL10" s="4">
        <v>0.27</v>
      </c>
      <c r="CM10" s="4" t="s">
        <v>54</v>
      </c>
      <c r="CN10" s="4">
        <v>1.82</v>
      </c>
      <c r="CO10" s="4">
        <v>0.373</v>
      </c>
      <c r="CP10" s="4">
        <v>0.18</v>
      </c>
      <c r="CQ10" s="4">
        <v>0.8</v>
      </c>
      <c r="CR10" s="4">
        <v>121</v>
      </c>
      <c r="CS10" s="4">
        <v>22.9</v>
      </c>
      <c r="CT10" s="4">
        <v>15.4</v>
      </c>
      <c r="CU10" s="4">
        <v>65</v>
      </c>
      <c r="CV10" s="4">
        <v>30.2</v>
      </c>
      <c r="CW10" s="4">
        <v>5.0000000000000001E-3</v>
      </c>
    </row>
    <row r="11" spans="1:101" x14ac:dyDescent="0.15">
      <c r="A11" s="4" t="s">
        <v>86</v>
      </c>
      <c r="B11" s="4">
        <v>0.17</v>
      </c>
      <c r="C11" s="5">
        <v>1.5</v>
      </c>
      <c r="D11" s="4">
        <v>4.0999999999999996</v>
      </c>
      <c r="E11" s="4" t="s">
        <v>55</v>
      </c>
      <c r="F11" s="4" t="s">
        <v>53</v>
      </c>
      <c r="G11" s="4">
        <v>110</v>
      </c>
      <c r="H11" s="5">
        <v>0.2</v>
      </c>
      <c r="I11" s="4">
        <v>0.05</v>
      </c>
      <c r="J11" s="4">
        <v>0.84</v>
      </c>
      <c r="K11" s="4">
        <v>0.25</v>
      </c>
      <c r="L11" s="4">
        <v>7.93</v>
      </c>
      <c r="M11" s="29">
        <v>8.6999999999999993</v>
      </c>
      <c r="N11" s="4">
        <v>30</v>
      </c>
      <c r="O11" s="4">
        <v>0.36</v>
      </c>
      <c r="P11" s="29">
        <v>117</v>
      </c>
      <c r="Q11" s="4">
        <v>2.35</v>
      </c>
      <c r="R11" s="5">
        <v>4.4800000000000004</v>
      </c>
      <c r="S11" s="4">
        <v>7.0000000000000007E-2</v>
      </c>
      <c r="T11" s="4">
        <v>0.22</v>
      </c>
      <c r="U11" s="4">
        <v>0.03</v>
      </c>
      <c r="V11" s="4">
        <v>2.1000000000000001E-2</v>
      </c>
      <c r="W11" s="4">
        <v>0.12</v>
      </c>
      <c r="X11" s="4">
        <v>3.7</v>
      </c>
      <c r="Y11" s="29">
        <v>10.6</v>
      </c>
      <c r="Z11" s="4">
        <v>0.71</v>
      </c>
      <c r="AA11" s="4">
        <v>381</v>
      </c>
      <c r="AB11" s="6">
        <v>2.65</v>
      </c>
      <c r="AC11" s="4">
        <v>0.08</v>
      </c>
      <c r="AD11" s="4">
        <v>0.12</v>
      </c>
      <c r="AE11" s="5">
        <v>21</v>
      </c>
      <c r="AF11" s="4">
        <v>560</v>
      </c>
      <c r="AG11" s="4">
        <v>15.8</v>
      </c>
      <c r="AH11" s="4">
        <v>4.4000000000000004</v>
      </c>
      <c r="AI11" s="4">
        <v>2E-3</v>
      </c>
      <c r="AJ11" s="4">
        <v>7.0000000000000007E-2</v>
      </c>
      <c r="AK11" s="4">
        <v>0.38</v>
      </c>
      <c r="AL11" s="4">
        <v>4.5</v>
      </c>
      <c r="AM11" s="4" t="s">
        <v>57</v>
      </c>
      <c r="AN11" s="4">
        <v>0.3</v>
      </c>
      <c r="AO11" s="4">
        <v>37.1</v>
      </c>
      <c r="AP11" s="4" t="s">
        <v>56</v>
      </c>
      <c r="AQ11" s="4">
        <v>0.01</v>
      </c>
      <c r="AR11" s="5">
        <v>0.8</v>
      </c>
      <c r="AS11" s="6">
        <v>0.13400000000000001</v>
      </c>
      <c r="AT11" s="4">
        <v>0.06</v>
      </c>
      <c r="AU11" s="5">
        <v>0.26</v>
      </c>
      <c r="AV11" s="4">
        <v>57</v>
      </c>
      <c r="AW11" s="4">
        <v>16.899999999999999</v>
      </c>
      <c r="AX11" s="4">
        <v>6.53</v>
      </c>
      <c r="AY11" s="4">
        <v>88</v>
      </c>
      <c r="AZ11" s="4">
        <v>5.5</v>
      </c>
      <c r="BA11" s="4">
        <v>0.22</v>
      </c>
      <c r="BB11" s="4">
        <v>6.59</v>
      </c>
      <c r="BC11" s="4">
        <v>5.0999999999999996</v>
      </c>
      <c r="BD11" s="4">
        <v>500</v>
      </c>
      <c r="BE11" s="4">
        <v>0.78</v>
      </c>
      <c r="BF11" s="4">
        <v>0.17</v>
      </c>
      <c r="BG11" s="4">
        <v>2.73</v>
      </c>
      <c r="BH11" s="4">
        <v>0.33</v>
      </c>
      <c r="BI11" s="4">
        <v>21.1</v>
      </c>
      <c r="BJ11" s="4">
        <v>13.1</v>
      </c>
      <c r="BK11" s="4">
        <v>56</v>
      </c>
      <c r="BL11" s="4">
        <v>0.77</v>
      </c>
      <c r="BM11" s="4">
        <v>25.2</v>
      </c>
      <c r="BN11" s="4">
        <v>3.58</v>
      </c>
      <c r="BO11" s="4">
        <v>12.95</v>
      </c>
      <c r="BP11" s="4">
        <v>7.0000000000000007E-2</v>
      </c>
      <c r="BQ11" s="4">
        <v>1</v>
      </c>
      <c r="BR11" s="4">
        <v>9.0999999999999998E-2</v>
      </c>
      <c r="BS11" s="4">
        <v>0.9</v>
      </c>
      <c r="BT11" s="4">
        <v>10.1</v>
      </c>
      <c r="BU11" s="4">
        <v>16</v>
      </c>
      <c r="BV11" s="4">
        <v>1.35</v>
      </c>
      <c r="BW11" s="4">
        <v>730</v>
      </c>
      <c r="BX11" s="4">
        <v>3</v>
      </c>
      <c r="BY11" s="4">
        <v>2.41</v>
      </c>
      <c r="BZ11" s="4">
        <v>3.9</v>
      </c>
      <c r="CA11" s="4">
        <v>29.2</v>
      </c>
      <c r="CB11" s="4">
        <v>630</v>
      </c>
      <c r="CC11" s="4">
        <v>11.1</v>
      </c>
      <c r="CD11" s="4">
        <v>22.4</v>
      </c>
      <c r="CE11" s="4">
        <v>2E-3</v>
      </c>
      <c r="CF11" s="4">
        <v>0.06</v>
      </c>
      <c r="CG11" s="4">
        <v>0.78</v>
      </c>
      <c r="CH11" s="4">
        <v>15.3</v>
      </c>
      <c r="CI11" s="4" t="s">
        <v>59</v>
      </c>
      <c r="CJ11" s="4">
        <v>0.9</v>
      </c>
      <c r="CK11" s="4">
        <v>289</v>
      </c>
      <c r="CL11" s="4">
        <v>0.28999999999999998</v>
      </c>
      <c r="CM11" s="6" t="s">
        <v>90</v>
      </c>
      <c r="CN11" s="4">
        <v>1.72</v>
      </c>
      <c r="CO11" s="4">
        <v>0.36699999999999999</v>
      </c>
      <c r="CP11" s="4">
        <v>0.19</v>
      </c>
      <c r="CQ11" s="4">
        <v>0.7</v>
      </c>
      <c r="CR11" s="4">
        <v>116</v>
      </c>
      <c r="CS11" s="4">
        <v>22.1</v>
      </c>
      <c r="CT11" s="4">
        <v>15.6</v>
      </c>
      <c r="CU11" s="4">
        <v>98</v>
      </c>
      <c r="CV11" s="4">
        <v>32.6</v>
      </c>
      <c r="CW11" s="4">
        <v>3.0000000000000001E-3</v>
      </c>
    </row>
    <row r="12" spans="1:101" s="39" customFormat="1" x14ac:dyDescent="0.15">
      <c r="A12" s="8" t="s">
        <v>83</v>
      </c>
      <c r="B12" s="8">
        <f>AVERAGE(B9:B11)</f>
        <v>0.1466666666666667</v>
      </c>
      <c r="C12" s="8">
        <f>AVERAGE(C9:C11)</f>
        <v>1.5266666666666666</v>
      </c>
      <c r="D12" s="8">
        <f t="shared" ref="D12:BO12" si="2">AVERAGE(D9:D11)</f>
        <v>4.1666666666666661</v>
      </c>
      <c r="E12" s="8" t="s">
        <v>90</v>
      </c>
      <c r="F12" s="8" t="s">
        <v>90</v>
      </c>
      <c r="G12" s="8">
        <f t="shared" si="2"/>
        <v>103.33333333333333</v>
      </c>
      <c r="H12" s="8">
        <f t="shared" si="2"/>
        <v>0.20333333333333337</v>
      </c>
      <c r="I12" s="8">
        <f t="shared" si="2"/>
        <v>5.3333333333333337E-2</v>
      </c>
      <c r="J12" s="8">
        <f t="shared" si="2"/>
        <v>0.86</v>
      </c>
      <c r="K12" s="8">
        <f t="shared" si="2"/>
        <v>0.17333333333333334</v>
      </c>
      <c r="L12" s="8">
        <f t="shared" si="2"/>
        <v>8.75</v>
      </c>
      <c r="M12" s="8">
        <f t="shared" si="2"/>
        <v>9</v>
      </c>
      <c r="N12" s="8">
        <f t="shared" si="2"/>
        <v>30</v>
      </c>
      <c r="O12" s="8">
        <f t="shared" si="2"/>
        <v>0.37666666666666665</v>
      </c>
      <c r="P12" s="8">
        <f t="shared" si="2"/>
        <v>54.366666666666667</v>
      </c>
      <c r="Q12" s="8">
        <f t="shared" si="2"/>
        <v>2.3366666666666664</v>
      </c>
      <c r="R12" s="8">
        <f t="shared" si="2"/>
        <v>4.7166666666666668</v>
      </c>
      <c r="S12" s="8">
        <f t="shared" si="2"/>
        <v>7.0000000000000007E-2</v>
      </c>
      <c r="T12" s="8">
        <f t="shared" si="2"/>
        <v>0.21</v>
      </c>
      <c r="U12" s="8">
        <f t="shared" si="2"/>
        <v>3.5000000000000003E-2</v>
      </c>
      <c r="V12" s="8">
        <f t="shared" si="2"/>
        <v>1.8666666666666668E-2</v>
      </c>
      <c r="W12" s="8">
        <f t="shared" si="2"/>
        <v>0.12666666666666668</v>
      </c>
      <c r="X12" s="8">
        <f t="shared" si="2"/>
        <v>4.166666666666667</v>
      </c>
      <c r="Y12" s="8">
        <f t="shared" si="2"/>
        <v>10.866666666666667</v>
      </c>
      <c r="Z12" s="8">
        <f t="shared" si="2"/>
        <v>0.71</v>
      </c>
      <c r="AA12" s="8">
        <f t="shared" si="2"/>
        <v>385</v>
      </c>
      <c r="AB12" s="8">
        <f t="shared" si="2"/>
        <v>2.686666666666667</v>
      </c>
      <c r="AC12" s="8">
        <f t="shared" si="2"/>
        <v>0.08</v>
      </c>
      <c r="AD12" s="8">
        <f t="shared" si="2"/>
        <v>0.13666666666666669</v>
      </c>
      <c r="AE12" s="8">
        <f t="shared" si="2"/>
        <v>22.133333333333336</v>
      </c>
      <c r="AF12" s="8">
        <f t="shared" si="2"/>
        <v>563.33333333333337</v>
      </c>
      <c r="AG12" s="8">
        <f t="shared" si="2"/>
        <v>11.566666666666668</v>
      </c>
      <c r="AH12" s="8">
        <f t="shared" si="2"/>
        <v>4.5333333333333332</v>
      </c>
      <c r="AI12" s="8">
        <f t="shared" si="2"/>
        <v>1.3333333333333333E-3</v>
      </c>
      <c r="AJ12" s="8">
        <f t="shared" si="2"/>
        <v>5.3333333333333337E-2</v>
      </c>
      <c r="AK12" s="8">
        <f t="shared" si="2"/>
        <v>0.34666666666666668</v>
      </c>
      <c r="AL12" s="8">
        <f t="shared" si="2"/>
        <v>4.833333333333333</v>
      </c>
      <c r="AM12" s="8">
        <f t="shared" si="2"/>
        <v>0.30000000000000004</v>
      </c>
      <c r="AN12" s="8">
        <f t="shared" si="2"/>
        <v>0.33333333333333331</v>
      </c>
      <c r="AO12" s="8">
        <f t="shared" si="2"/>
        <v>39.533333333333331</v>
      </c>
      <c r="AP12" s="8" t="s">
        <v>90</v>
      </c>
      <c r="AQ12" s="8">
        <f t="shared" si="2"/>
        <v>2.3333333333333331E-2</v>
      </c>
      <c r="AR12" s="8">
        <f t="shared" si="2"/>
        <v>0.9</v>
      </c>
      <c r="AS12" s="8">
        <f t="shared" si="2"/>
        <v>0.14066666666666669</v>
      </c>
      <c r="AT12" s="8">
        <f t="shared" si="2"/>
        <v>0.06</v>
      </c>
      <c r="AU12" s="8">
        <f t="shared" si="2"/>
        <v>0.27</v>
      </c>
      <c r="AV12" s="8">
        <f t="shared" si="2"/>
        <v>58</v>
      </c>
      <c r="AW12" s="8">
        <f t="shared" si="2"/>
        <v>17.833333333333332</v>
      </c>
      <c r="AX12" s="8">
        <f t="shared" si="2"/>
        <v>6.9466666666666663</v>
      </c>
      <c r="AY12" s="8">
        <f t="shared" si="2"/>
        <v>75</v>
      </c>
      <c r="AZ12" s="8">
        <f t="shared" si="2"/>
        <v>5.9666666666666659</v>
      </c>
      <c r="BA12" s="8">
        <f t="shared" si="2"/>
        <v>0.20333333333333334</v>
      </c>
      <c r="BB12" s="8">
        <f t="shared" si="2"/>
        <v>6.8</v>
      </c>
      <c r="BC12" s="8">
        <f t="shared" si="2"/>
        <v>5.0666666666666673</v>
      </c>
      <c r="BD12" s="8">
        <f t="shared" si="2"/>
        <v>566.66666666666663</v>
      </c>
      <c r="BE12" s="8">
        <f t="shared" si="2"/>
        <v>0.77999999999999992</v>
      </c>
      <c r="BF12" s="8">
        <f t="shared" si="2"/>
        <v>0.10666666666666669</v>
      </c>
      <c r="BG12" s="8">
        <f t="shared" si="2"/>
        <v>2.8533333333333335</v>
      </c>
      <c r="BH12" s="8">
        <f t="shared" si="2"/>
        <v>0.21666666666666667</v>
      </c>
      <c r="BI12" s="8">
        <f t="shared" si="2"/>
        <v>21.400000000000002</v>
      </c>
      <c r="BJ12" s="8">
        <f t="shared" si="2"/>
        <v>13.066666666666668</v>
      </c>
      <c r="BK12" s="8">
        <f t="shared" si="2"/>
        <v>58.333333333333336</v>
      </c>
      <c r="BL12" s="8">
        <f t="shared" si="2"/>
        <v>0.78333333333333333</v>
      </c>
      <c r="BM12" s="8">
        <f t="shared" si="2"/>
        <v>28.433333333333334</v>
      </c>
      <c r="BN12" s="8">
        <f t="shared" si="2"/>
        <v>3.6566666666666667</v>
      </c>
      <c r="BO12" s="8">
        <f t="shared" si="2"/>
        <v>13.283333333333331</v>
      </c>
      <c r="BP12" s="8">
        <f t="shared" ref="BP12:CW12" si="3">AVERAGE(BP9:BP11)</f>
        <v>6.0000000000000005E-2</v>
      </c>
      <c r="BQ12" s="8">
        <f t="shared" si="3"/>
        <v>1.1333333333333333</v>
      </c>
      <c r="BR12" s="8">
        <f t="shared" si="3"/>
        <v>6.2666666666666662E-2</v>
      </c>
      <c r="BS12" s="8">
        <f t="shared" si="3"/>
        <v>0.91</v>
      </c>
      <c r="BT12" s="8">
        <f t="shared" si="3"/>
        <v>10</v>
      </c>
      <c r="BU12" s="8">
        <f t="shared" si="3"/>
        <v>16.333333333333332</v>
      </c>
      <c r="BV12" s="8">
        <f t="shared" si="3"/>
        <v>1.3766666666666667</v>
      </c>
      <c r="BW12" s="8">
        <f t="shared" si="3"/>
        <v>735.66666666666663</v>
      </c>
      <c r="BX12" s="8">
        <f t="shared" si="3"/>
        <v>3.1999999999999997</v>
      </c>
      <c r="BY12" s="8">
        <f t="shared" si="3"/>
        <v>2.4333333333333336</v>
      </c>
      <c r="BZ12" s="8">
        <f t="shared" si="3"/>
        <v>4.1333333333333337</v>
      </c>
      <c r="CA12" s="8">
        <f t="shared" si="3"/>
        <v>29.833333333333332</v>
      </c>
      <c r="CB12" s="8">
        <f t="shared" si="3"/>
        <v>640</v>
      </c>
      <c r="CC12" s="8">
        <f t="shared" si="3"/>
        <v>8.9666666666666668</v>
      </c>
      <c r="CD12" s="8">
        <f t="shared" si="3"/>
        <v>21.966666666666669</v>
      </c>
      <c r="CE12" s="8">
        <f t="shared" si="3"/>
        <v>2E-3</v>
      </c>
      <c r="CF12" s="8">
        <f t="shared" si="3"/>
        <v>6.6666666666666666E-2</v>
      </c>
      <c r="CG12" s="8">
        <f t="shared" si="3"/>
        <v>0.83333333333333337</v>
      </c>
      <c r="CH12" s="8">
        <f t="shared" si="3"/>
        <v>15.633333333333335</v>
      </c>
      <c r="CI12" s="8">
        <f t="shared" si="3"/>
        <v>1</v>
      </c>
      <c r="CJ12" s="8">
        <f t="shared" si="3"/>
        <v>0.9</v>
      </c>
      <c r="CK12" s="8">
        <f t="shared" si="3"/>
        <v>301.33333333333331</v>
      </c>
      <c r="CL12" s="8">
        <f t="shared" si="3"/>
        <v>0.28333333333333338</v>
      </c>
      <c r="CM12" s="8" t="s">
        <v>90</v>
      </c>
      <c r="CN12" s="8">
        <f t="shared" si="3"/>
        <v>1.8433333333333335</v>
      </c>
      <c r="CO12" s="8">
        <f t="shared" si="3"/>
        <v>0.36999999999999994</v>
      </c>
      <c r="CP12" s="8">
        <f t="shared" si="3"/>
        <v>0.20333333333333334</v>
      </c>
      <c r="CQ12" s="8">
        <f t="shared" si="3"/>
        <v>0.80000000000000016</v>
      </c>
      <c r="CR12" s="8">
        <f t="shared" si="3"/>
        <v>120</v>
      </c>
      <c r="CS12" s="8">
        <f t="shared" si="3"/>
        <v>23.433333333333337</v>
      </c>
      <c r="CT12" s="8">
        <f t="shared" si="3"/>
        <v>15.9</v>
      </c>
      <c r="CU12" s="8">
        <f t="shared" si="3"/>
        <v>76</v>
      </c>
      <c r="CV12" s="8">
        <f t="shared" si="3"/>
        <v>36.300000000000004</v>
      </c>
      <c r="CW12" s="8">
        <f t="shared" si="3"/>
        <v>4.6666666666666662E-3</v>
      </c>
    </row>
    <row r="13" spans="1:101" s="39" customFormat="1" x14ac:dyDescent="0.15">
      <c r="A13" s="8" t="s">
        <v>72</v>
      </c>
      <c r="B13" s="8">
        <f>STDEV(B9:B11)</f>
        <v>2.0816659994661348E-2</v>
      </c>
      <c r="C13" s="8">
        <f>STDEV(C9:C11)</f>
        <v>2.5166114784235857E-2</v>
      </c>
      <c r="D13" s="8">
        <f t="shared" ref="D13:BO13" si="4">STDEV(D9:D11)</f>
        <v>0.11547005383792526</v>
      </c>
      <c r="E13" s="8" t="s">
        <v>90</v>
      </c>
      <c r="F13" s="8" t="s">
        <v>90</v>
      </c>
      <c r="G13" s="8">
        <f t="shared" si="4"/>
        <v>5.7735026918962573</v>
      </c>
      <c r="H13" s="8">
        <f t="shared" si="4"/>
        <v>5.7735026918962467E-3</v>
      </c>
      <c r="I13" s="8">
        <f t="shared" si="4"/>
        <v>5.7735026918962545E-3</v>
      </c>
      <c r="J13" s="8">
        <f t="shared" si="4"/>
        <v>2.6457513110645928E-2</v>
      </c>
      <c r="K13" s="8">
        <f t="shared" si="4"/>
        <v>6.8068592855540427E-2</v>
      </c>
      <c r="L13" s="8">
        <f t="shared" si="4"/>
        <v>0.72580989246496241</v>
      </c>
      <c r="M13" s="8">
        <f t="shared" si="4"/>
        <v>0.30000000000000071</v>
      </c>
      <c r="N13" s="8">
        <f t="shared" si="4"/>
        <v>0</v>
      </c>
      <c r="O13" s="8">
        <f t="shared" si="4"/>
        <v>1.527525231651948E-2</v>
      </c>
      <c r="P13" s="8">
        <f t="shared" si="4"/>
        <v>54.242080835208874</v>
      </c>
      <c r="Q13" s="8">
        <f t="shared" si="4"/>
        <v>1.1547005383792526E-2</v>
      </c>
      <c r="R13" s="8">
        <f t="shared" si="4"/>
        <v>0.2150193789716017</v>
      </c>
      <c r="S13" s="8">
        <f t="shared" si="4"/>
        <v>0</v>
      </c>
      <c r="T13" s="8">
        <f t="shared" si="4"/>
        <v>1.7320508075688773E-2</v>
      </c>
      <c r="U13" s="8">
        <f t="shared" si="4"/>
        <v>7.0710678118654537E-3</v>
      </c>
      <c r="V13" s="8">
        <f t="shared" si="4"/>
        <v>2.5166114784235835E-3</v>
      </c>
      <c r="W13" s="8">
        <f t="shared" si="4"/>
        <v>5.7735026918962632E-3</v>
      </c>
      <c r="X13" s="8">
        <f t="shared" si="4"/>
        <v>0.41633319989322642</v>
      </c>
      <c r="Y13" s="8">
        <f t="shared" si="4"/>
        <v>0.23094010767585052</v>
      </c>
      <c r="Z13" s="8">
        <f t="shared" si="4"/>
        <v>0</v>
      </c>
      <c r="AA13" s="8">
        <f t="shared" si="4"/>
        <v>7.810249675906654</v>
      </c>
      <c r="AB13" s="8">
        <f t="shared" si="4"/>
        <v>3.2145502536643257E-2</v>
      </c>
      <c r="AC13" s="8">
        <f t="shared" si="4"/>
        <v>0</v>
      </c>
      <c r="AD13" s="8">
        <f t="shared" si="4"/>
        <v>2.0816659994661264E-2</v>
      </c>
      <c r="AE13" s="8">
        <f t="shared" si="4"/>
        <v>1.2662279942148387</v>
      </c>
      <c r="AF13" s="8">
        <f t="shared" si="4"/>
        <v>5.7735026918962573</v>
      </c>
      <c r="AG13" s="8">
        <f t="shared" si="4"/>
        <v>7.0741312776434482</v>
      </c>
      <c r="AH13" s="8">
        <f t="shared" si="4"/>
        <v>0.321455025366432</v>
      </c>
      <c r="AI13" s="8">
        <f t="shared" si="4"/>
        <v>5.773502691896258E-4</v>
      </c>
      <c r="AJ13" s="8">
        <f t="shared" si="4"/>
        <v>1.5275252316519477E-2</v>
      </c>
      <c r="AK13" s="8">
        <f t="shared" si="4"/>
        <v>3.0550504633038929E-2</v>
      </c>
      <c r="AL13" s="8">
        <f t="shared" si="4"/>
        <v>0.35118845842842472</v>
      </c>
      <c r="AM13" s="8">
        <f t="shared" si="4"/>
        <v>0.14142135623730948</v>
      </c>
      <c r="AN13" s="8">
        <f t="shared" si="4"/>
        <v>5.7735026918962519E-2</v>
      </c>
      <c r="AO13" s="8">
        <f t="shared" si="4"/>
        <v>2.1361959960016148</v>
      </c>
      <c r="AP13" s="8" t="s">
        <v>90</v>
      </c>
      <c r="AQ13" s="8">
        <f t="shared" si="4"/>
        <v>1.527525231651947E-2</v>
      </c>
      <c r="AR13" s="8">
        <f t="shared" si="4"/>
        <v>9.9999999999999978E-2</v>
      </c>
      <c r="AS13" s="8">
        <f t="shared" si="4"/>
        <v>8.3266639978645217E-3</v>
      </c>
      <c r="AT13" s="8">
        <f t="shared" si="4"/>
        <v>0</v>
      </c>
      <c r="AU13" s="8">
        <f t="shared" si="4"/>
        <v>2.6457513110645901E-2</v>
      </c>
      <c r="AV13" s="8">
        <f t="shared" si="4"/>
        <v>1</v>
      </c>
      <c r="AW13" s="8">
        <f t="shared" si="4"/>
        <v>1.4056433876817171</v>
      </c>
      <c r="AX13" s="8">
        <f t="shared" si="4"/>
        <v>0.36170890690351148</v>
      </c>
      <c r="AY13" s="8">
        <f t="shared" si="4"/>
        <v>25.159491250818249</v>
      </c>
      <c r="AZ13" s="8">
        <f t="shared" si="4"/>
        <v>0.41633319989322642</v>
      </c>
      <c r="BA13" s="8">
        <f t="shared" si="4"/>
        <v>4.7258156262526121E-2</v>
      </c>
      <c r="BB13" s="8">
        <f t="shared" si="4"/>
        <v>0.19000000000000003</v>
      </c>
      <c r="BC13" s="8">
        <f t="shared" si="4"/>
        <v>0.35118845842842467</v>
      </c>
      <c r="BD13" s="8">
        <f t="shared" si="4"/>
        <v>90.737717258774552</v>
      </c>
      <c r="BE13" s="8">
        <f t="shared" si="4"/>
        <v>1.0000000000000009E-2</v>
      </c>
      <c r="BF13" s="8">
        <f t="shared" si="4"/>
        <v>5.5075705472860982E-2</v>
      </c>
      <c r="BG13" s="8">
        <f t="shared" si="4"/>
        <v>0.11590225767142473</v>
      </c>
      <c r="BH13" s="8">
        <f t="shared" si="4"/>
        <v>0.10263202878893771</v>
      </c>
      <c r="BI13" s="8">
        <f t="shared" si="4"/>
        <v>0.51961524227066236</v>
      </c>
      <c r="BJ13" s="8">
        <f t="shared" si="4"/>
        <v>0.45092497528228964</v>
      </c>
      <c r="BK13" s="8">
        <f t="shared" si="4"/>
        <v>2.0816659994661326</v>
      </c>
      <c r="BL13" s="8">
        <f t="shared" si="4"/>
        <v>2.3094010767585053E-2</v>
      </c>
      <c r="BM13" s="8">
        <f t="shared" si="4"/>
        <v>7.215492591177215</v>
      </c>
      <c r="BN13" s="8">
        <f t="shared" si="4"/>
        <v>6.6583281184793938E-2</v>
      </c>
      <c r="BO13" s="8">
        <f t="shared" si="4"/>
        <v>0.71121960977839527</v>
      </c>
      <c r="BP13" s="8">
        <f t="shared" ref="BP13:CW13" si="5">STDEV(BP9:BP11)</f>
        <v>1.4142135623730939E-2</v>
      </c>
      <c r="BQ13" s="8">
        <f t="shared" si="5"/>
        <v>0.23094010767585058</v>
      </c>
      <c r="BR13" s="8">
        <f t="shared" si="5"/>
        <v>2.4664414311581232E-2</v>
      </c>
      <c r="BS13" s="8">
        <f t="shared" si="5"/>
        <v>1.7320508075688787E-2</v>
      </c>
      <c r="BT13" s="8">
        <f t="shared" si="5"/>
        <v>0.3605551275463994</v>
      </c>
      <c r="BU13" s="8">
        <f t="shared" si="5"/>
        <v>0.30550504633038983</v>
      </c>
      <c r="BV13" s="8">
        <f t="shared" si="5"/>
        <v>2.5166114784235739E-2</v>
      </c>
      <c r="BW13" s="8">
        <f t="shared" si="5"/>
        <v>8.9628864398325021</v>
      </c>
      <c r="BX13" s="8">
        <f t="shared" si="5"/>
        <v>0.17320508075688762</v>
      </c>
      <c r="BY13" s="8">
        <f t="shared" si="5"/>
        <v>2.0816659994661313E-2</v>
      </c>
      <c r="BZ13" s="8">
        <f t="shared" si="5"/>
        <v>0.2516611478423586</v>
      </c>
      <c r="CA13" s="8">
        <f t="shared" si="5"/>
        <v>1.8339392937971892</v>
      </c>
      <c r="CB13" s="8">
        <f t="shared" si="5"/>
        <v>10</v>
      </c>
      <c r="CC13" s="8">
        <f t="shared" si="5"/>
        <v>3.695041722813607</v>
      </c>
      <c r="CD13" s="8">
        <f t="shared" si="5"/>
        <v>1.4011899704655812</v>
      </c>
      <c r="CE13" s="8">
        <f t="shared" si="5"/>
        <v>0</v>
      </c>
      <c r="CF13" s="8">
        <f t="shared" si="5"/>
        <v>1.154700538379248E-2</v>
      </c>
      <c r="CG13" s="8">
        <f t="shared" si="5"/>
        <v>7.5718777944003654E-2</v>
      </c>
      <c r="CH13" s="8">
        <f t="shared" si="5"/>
        <v>1.0408329997330665</v>
      </c>
      <c r="CI13" s="8">
        <f t="shared" si="5"/>
        <v>0</v>
      </c>
      <c r="CJ13" s="8">
        <f t="shared" si="5"/>
        <v>0</v>
      </c>
      <c r="CK13" s="8">
        <f t="shared" si="5"/>
        <v>13.051181300301261</v>
      </c>
      <c r="CL13" s="8">
        <f t="shared" si="5"/>
        <v>1.1547005383792493E-2</v>
      </c>
      <c r="CM13" s="8" t="s">
        <v>90</v>
      </c>
      <c r="CN13" s="8">
        <f t="shared" si="5"/>
        <v>0.13650396819628846</v>
      </c>
      <c r="CO13" s="8">
        <f t="shared" si="5"/>
        <v>3.0000000000000027E-3</v>
      </c>
      <c r="CP13" s="8">
        <f t="shared" si="5"/>
        <v>3.2145502536643139E-2</v>
      </c>
      <c r="CQ13" s="8">
        <f t="shared" si="5"/>
        <v>9.9999999999998937E-2</v>
      </c>
      <c r="CR13" s="8">
        <f t="shared" si="5"/>
        <v>3.6055512754639891</v>
      </c>
      <c r="CS13" s="8">
        <f t="shared" si="5"/>
        <v>1.6653327995729061</v>
      </c>
      <c r="CT13" s="8">
        <f t="shared" si="5"/>
        <v>0.69999999999999951</v>
      </c>
      <c r="CU13" s="8">
        <f t="shared" si="5"/>
        <v>19.05255888325765</v>
      </c>
      <c r="CV13" s="8">
        <f t="shared" si="5"/>
        <v>8.5714642856398822</v>
      </c>
      <c r="CW13" s="8">
        <f t="shared" si="5"/>
        <v>1.5275252316519468E-3</v>
      </c>
    </row>
    <row r="14" spans="1:101" s="39" customFormat="1" x14ac:dyDescent="0.15">
      <c r="A14" s="8" t="s">
        <v>88</v>
      </c>
      <c r="B14" s="8">
        <f>100*B13/B12</f>
        <v>14.193177269087281</v>
      </c>
      <c r="C14" s="8">
        <f>100*C13/C12</f>
        <v>1.6484354662163225</v>
      </c>
      <c r="D14" s="8">
        <f t="shared" ref="D14:BO14" si="6">100*D13/D12</f>
        <v>2.7712812921102064</v>
      </c>
      <c r="E14" s="8" t="s">
        <v>90</v>
      </c>
      <c r="F14" s="8" t="s">
        <v>90</v>
      </c>
      <c r="G14" s="8">
        <f t="shared" si="6"/>
        <v>5.5872606695770228</v>
      </c>
      <c r="H14" s="8">
        <f t="shared" si="6"/>
        <v>2.8394275533915962</v>
      </c>
      <c r="I14" s="8">
        <f t="shared" si="6"/>
        <v>10.825317547305476</v>
      </c>
      <c r="J14" s="8">
        <f t="shared" si="6"/>
        <v>3.0764550128658059</v>
      </c>
      <c r="K14" s="8">
        <f t="shared" si="6"/>
        <v>39.270342032042556</v>
      </c>
      <c r="L14" s="8">
        <f t="shared" si="6"/>
        <v>8.2949701995995699</v>
      </c>
      <c r="M14" s="8">
        <f t="shared" si="6"/>
        <v>3.333333333333341</v>
      </c>
      <c r="N14" s="8">
        <f t="shared" si="6"/>
        <v>0</v>
      </c>
      <c r="O14" s="8">
        <f t="shared" si="6"/>
        <v>4.0553767211998624</v>
      </c>
      <c r="P14" s="8">
        <f t="shared" si="6"/>
        <v>99.770841511726928</v>
      </c>
      <c r="Q14" s="8">
        <f t="shared" si="6"/>
        <v>0.49416570829354606</v>
      </c>
      <c r="R14" s="8">
        <f t="shared" si="6"/>
        <v>4.5587147485145234</v>
      </c>
      <c r="S14" s="8">
        <f t="shared" si="6"/>
        <v>0</v>
      </c>
      <c r="T14" s="8">
        <f t="shared" si="6"/>
        <v>8.2478609884232252</v>
      </c>
      <c r="U14" s="8">
        <f t="shared" si="6"/>
        <v>20.20305089104415</v>
      </c>
      <c r="V14" s="8">
        <f t="shared" si="6"/>
        <v>13.481847205840623</v>
      </c>
      <c r="W14" s="8">
        <f t="shared" si="6"/>
        <v>4.558028440970733</v>
      </c>
      <c r="X14" s="8">
        <f t="shared" si="6"/>
        <v>9.9919967974374337</v>
      </c>
      <c r="Y14" s="8">
        <f t="shared" si="6"/>
        <v>2.1252157148084403</v>
      </c>
      <c r="Z14" s="8">
        <f t="shared" si="6"/>
        <v>0</v>
      </c>
      <c r="AA14" s="8">
        <f t="shared" si="6"/>
        <v>2.0286362794562738</v>
      </c>
      <c r="AB14" s="8">
        <f t="shared" si="6"/>
        <v>1.1964827246889549</v>
      </c>
      <c r="AC14" s="8">
        <f t="shared" si="6"/>
        <v>0</v>
      </c>
      <c r="AD14" s="8">
        <f t="shared" si="6"/>
        <v>15.231702435117995</v>
      </c>
      <c r="AE14" s="8">
        <f t="shared" si="6"/>
        <v>5.7209096124164391</v>
      </c>
      <c r="AF14" s="8">
        <f t="shared" si="6"/>
        <v>1.0248821346561403</v>
      </c>
      <c r="AG14" s="8">
        <f t="shared" si="6"/>
        <v>61.159636406139313</v>
      </c>
      <c r="AH14" s="8">
        <f t="shared" si="6"/>
        <v>7.0909196772007057</v>
      </c>
      <c r="AI14" s="8">
        <f t="shared" si="6"/>
        <v>43.301270189221938</v>
      </c>
      <c r="AJ14" s="8">
        <f t="shared" si="6"/>
        <v>28.641098093474017</v>
      </c>
      <c r="AK14" s="8">
        <f t="shared" si="6"/>
        <v>8.8126455672227682</v>
      </c>
      <c r="AL14" s="8">
        <f t="shared" si="6"/>
        <v>7.2659681054156851</v>
      </c>
      <c r="AM14" s="8">
        <f t="shared" si="6"/>
        <v>47.140452079103149</v>
      </c>
      <c r="AN14" s="8">
        <f t="shared" si="6"/>
        <v>17.320508075688757</v>
      </c>
      <c r="AO14" s="8">
        <f t="shared" si="6"/>
        <v>5.4035311871878964</v>
      </c>
      <c r="AP14" s="8" t="s">
        <v>90</v>
      </c>
      <c r="AQ14" s="8">
        <f t="shared" si="6"/>
        <v>65.46536707079774</v>
      </c>
      <c r="AR14" s="8">
        <f t="shared" si="6"/>
        <v>11.111111111111109</v>
      </c>
      <c r="AS14" s="8">
        <f t="shared" si="6"/>
        <v>5.9194293823681425</v>
      </c>
      <c r="AT14" s="8">
        <f t="shared" si="6"/>
        <v>0</v>
      </c>
      <c r="AU14" s="8">
        <f t="shared" si="6"/>
        <v>9.7990789298688519</v>
      </c>
      <c r="AV14" s="8">
        <f t="shared" si="6"/>
        <v>1.7241379310344827</v>
      </c>
      <c r="AW14" s="8">
        <f t="shared" si="6"/>
        <v>7.8821124542900041</v>
      </c>
      <c r="AX14" s="8">
        <f t="shared" si="6"/>
        <v>5.2069420379584193</v>
      </c>
      <c r="AY14" s="8">
        <f t="shared" si="6"/>
        <v>33.545988334424337</v>
      </c>
      <c r="AZ14" s="8">
        <f t="shared" si="6"/>
        <v>6.9776513948585448</v>
      </c>
      <c r="BA14" s="8">
        <f t="shared" si="6"/>
        <v>23.24171619468498</v>
      </c>
      <c r="BB14" s="8">
        <f t="shared" si="6"/>
        <v>2.7941176470588243</v>
      </c>
      <c r="BC14" s="8">
        <f t="shared" si="6"/>
        <v>6.9313511531925913</v>
      </c>
      <c r="BD14" s="8">
        <f t="shared" si="6"/>
        <v>16.012538339783745</v>
      </c>
      <c r="BE14" s="8">
        <f t="shared" si="6"/>
        <v>1.2820512820512833</v>
      </c>
      <c r="BF14" s="8">
        <f t="shared" si="6"/>
        <v>51.633473880807166</v>
      </c>
      <c r="BG14" s="8">
        <f t="shared" si="6"/>
        <v>4.0619950118489969</v>
      </c>
      <c r="BH14" s="8">
        <f t="shared" si="6"/>
        <v>47.368628671817397</v>
      </c>
      <c r="BI14" s="8">
        <f t="shared" si="6"/>
        <v>2.4281086087414128</v>
      </c>
      <c r="BJ14" s="8">
        <f t="shared" si="6"/>
        <v>3.45095644348691</v>
      </c>
      <c r="BK14" s="8">
        <f t="shared" si="6"/>
        <v>3.5685702847990846</v>
      </c>
      <c r="BL14" s="8">
        <f t="shared" si="6"/>
        <v>2.948171587351283</v>
      </c>
      <c r="BM14" s="8">
        <f t="shared" si="6"/>
        <v>25.376878984210602</v>
      </c>
      <c r="BN14" s="8">
        <f t="shared" si="6"/>
        <v>1.8208736878248113</v>
      </c>
      <c r="BO14" s="8">
        <f t="shared" si="6"/>
        <v>5.3542254186579319</v>
      </c>
      <c r="BP14" s="8">
        <f t="shared" ref="BP14:CW14" si="7">100*BP13/BP12</f>
        <v>23.57022603955156</v>
      </c>
      <c r="BQ14" s="8">
        <f t="shared" si="7"/>
        <v>20.377068324339756</v>
      </c>
      <c r="BR14" s="8">
        <f t="shared" si="7"/>
        <v>39.358107944012602</v>
      </c>
      <c r="BS14" s="8">
        <f t="shared" si="7"/>
        <v>1.9033525357899765</v>
      </c>
      <c r="BT14" s="8">
        <f t="shared" si="7"/>
        <v>3.605551275463994</v>
      </c>
      <c r="BU14" s="8">
        <f t="shared" si="7"/>
        <v>1.8704390591656521</v>
      </c>
      <c r="BV14" s="8">
        <f t="shared" si="7"/>
        <v>1.8280470787580438</v>
      </c>
      <c r="BW14" s="8">
        <f t="shared" si="7"/>
        <v>1.2183352659491395</v>
      </c>
      <c r="BX14" s="8">
        <f t="shared" si="7"/>
        <v>5.4126587736527378</v>
      </c>
      <c r="BY14" s="8">
        <f t="shared" si="7"/>
        <v>0.85547917786279359</v>
      </c>
      <c r="BZ14" s="8">
        <f t="shared" si="7"/>
        <v>6.0885761574764166</v>
      </c>
      <c r="CA14" s="8">
        <f t="shared" si="7"/>
        <v>6.1472825490408578</v>
      </c>
      <c r="CB14" s="8">
        <f t="shared" si="7"/>
        <v>1.5625</v>
      </c>
      <c r="CC14" s="8">
        <f t="shared" si="7"/>
        <v>41.208643748850633</v>
      </c>
      <c r="CD14" s="8">
        <f t="shared" si="7"/>
        <v>6.3787100324685024</v>
      </c>
      <c r="CE14" s="8">
        <f t="shared" si="7"/>
        <v>0</v>
      </c>
      <c r="CF14" s="8">
        <f t="shared" si="7"/>
        <v>17.320508075688718</v>
      </c>
      <c r="CG14" s="8">
        <f t="shared" si="7"/>
        <v>9.0862533532804388</v>
      </c>
      <c r="CH14" s="8">
        <f t="shared" si="7"/>
        <v>6.6577803820878447</v>
      </c>
      <c r="CI14" s="8">
        <f t="shared" si="7"/>
        <v>0</v>
      </c>
      <c r="CJ14" s="8">
        <f t="shared" si="7"/>
        <v>0</v>
      </c>
      <c r="CK14" s="8">
        <f t="shared" si="7"/>
        <v>4.3311442368256401</v>
      </c>
      <c r="CL14" s="8">
        <f t="shared" si="7"/>
        <v>4.0754136648679378</v>
      </c>
      <c r="CM14" s="8" t="s">
        <v>90</v>
      </c>
      <c r="CN14" s="8">
        <f t="shared" si="7"/>
        <v>7.4052785639939485</v>
      </c>
      <c r="CO14" s="8">
        <f t="shared" si="7"/>
        <v>0.81081081081081163</v>
      </c>
      <c r="CP14" s="8">
        <f t="shared" si="7"/>
        <v>15.809263542611379</v>
      </c>
      <c r="CQ14" s="8">
        <f t="shared" si="7"/>
        <v>12.499999999999865</v>
      </c>
      <c r="CR14" s="8">
        <f t="shared" si="7"/>
        <v>3.0046260628866577</v>
      </c>
      <c r="CS14" s="8">
        <f t="shared" si="7"/>
        <v>7.1066833552186592</v>
      </c>
      <c r="CT14" s="8">
        <f t="shared" si="7"/>
        <v>4.4025157232704375</v>
      </c>
      <c r="CU14" s="8">
        <f t="shared" si="7"/>
        <v>25.069156425339013</v>
      </c>
      <c r="CV14" s="8">
        <f t="shared" si="7"/>
        <v>23.612849271735211</v>
      </c>
      <c r="CW14" s="8">
        <f t="shared" si="7"/>
        <v>32.732683535398863</v>
      </c>
    </row>
    <row r="15" spans="1:101" x14ac:dyDescent="0.15">
      <c r="A15" s="7" t="s">
        <v>65</v>
      </c>
      <c r="B15" s="7">
        <f>MIN(B9:B11)</f>
        <v>0.13</v>
      </c>
      <c r="C15" s="7">
        <f>MIN(C9:C11)</f>
        <v>1.5</v>
      </c>
      <c r="D15" s="7">
        <f t="shared" ref="D15:BO15" si="8">MIN(D9:D11)</f>
        <v>4.0999999999999996</v>
      </c>
      <c r="E15" s="7" t="s">
        <v>90</v>
      </c>
      <c r="F15" s="7" t="s">
        <v>90</v>
      </c>
      <c r="G15" s="7">
        <f t="shared" si="8"/>
        <v>100</v>
      </c>
      <c r="H15" s="7">
        <f t="shared" si="8"/>
        <v>0.2</v>
      </c>
      <c r="I15" s="7">
        <f t="shared" si="8"/>
        <v>0.05</v>
      </c>
      <c r="J15" s="7">
        <f t="shared" si="8"/>
        <v>0.84</v>
      </c>
      <c r="K15" s="7">
        <f t="shared" si="8"/>
        <v>0.12</v>
      </c>
      <c r="L15" s="7">
        <f t="shared" si="8"/>
        <v>7.93</v>
      </c>
      <c r="M15" s="31">
        <f t="shared" si="8"/>
        <v>8.6999999999999993</v>
      </c>
      <c r="N15" s="30">
        <f t="shared" si="8"/>
        <v>30</v>
      </c>
      <c r="O15" s="7">
        <f t="shared" si="8"/>
        <v>0.36</v>
      </c>
      <c r="P15" s="7">
        <f t="shared" si="8"/>
        <v>23</v>
      </c>
      <c r="Q15" s="7">
        <f t="shared" si="8"/>
        <v>2.33</v>
      </c>
      <c r="R15" s="7">
        <f t="shared" si="8"/>
        <v>4.4800000000000004</v>
      </c>
      <c r="S15" s="7">
        <f t="shared" si="8"/>
        <v>7.0000000000000007E-2</v>
      </c>
      <c r="T15" s="7">
        <f t="shared" si="8"/>
        <v>0.19</v>
      </c>
      <c r="U15" s="7">
        <f t="shared" si="8"/>
        <v>0.03</v>
      </c>
      <c r="V15" s="7">
        <f t="shared" si="8"/>
        <v>1.6E-2</v>
      </c>
      <c r="W15" s="7">
        <f t="shared" si="8"/>
        <v>0.12</v>
      </c>
      <c r="X15" s="7">
        <f t="shared" si="8"/>
        <v>3.7</v>
      </c>
      <c r="Y15" s="30">
        <f t="shared" si="8"/>
        <v>10.6</v>
      </c>
      <c r="Z15" s="7">
        <f t="shared" si="8"/>
        <v>0.71</v>
      </c>
      <c r="AA15" s="7">
        <f t="shared" si="8"/>
        <v>380</v>
      </c>
      <c r="AB15" s="7">
        <f t="shared" si="8"/>
        <v>2.65</v>
      </c>
      <c r="AC15" s="7">
        <f t="shared" si="8"/>
        <v>0.08</v>
      </c>
      <c r="AD15" s="7">
        <f t="shared" si="8"/>
        <v>0.12</v>
      </c>
      <c r="AE15" s="7">
        <f t="shared" si="8"/>
        <v>21</v>
      </c>
      <c r="AF15" s="7">
        <f t="shared" si="8"/>
        <v>560</v>
      </c>
      <c r="AG15" s="7">
        <f t="shared" si="8"/>
        <v>3.4</v>
      </c>
      <c r="AH15" s="7">
        <f t="shared" si="8"/>
        <v>4.3</v>
      </c>
      <c r="AI15" s="7">
        <f t="shared" si="8"/>
        <v>1E-3</v>
      </c>
      <c r="AJ15" s="7">
        <f t="shared" si="8"/>
        <v>0.04</v>
      </c>
      <c r="AK15" s="7">
        <f t="shared" si="8"/>
        <v>0.32</v>
      </c>
      <c r="AL15" s="7">
        <f t="shared" si="8"/>
        <v>4.5</v>
      </c>
      <c r="AM15" s="7">
        <f t="shared" si="8"/>
        <v>0.2</v>
      </c>
      <c r="AN15" s="7">
        <f t="shared" si="8"/>
        <v>0.3</v>
      </c>
      <c r="AO15" s="7">
        <f t="shared" si="8"/>
        <v>37.1</v>
      </c>
      <c r="AP15" s="7" t="s">
        <v>90</v>
      </c>
      <c r="AQ15" s="7">
        <f t="shared" si="8"/>
        <v>0.01</v>
      </c>
      <c r="AR15" s="31">
        <f t="shared" si="8"/>
        <v>0.8</v>
      </c>
      <c r="AS15" s="8">
        <f t="shared" si="8"/>
        <v>0.13400000000000001</v>
      </c>
      <c r="AT15" s="7">
        <f t="shared" si="8"/>
        <v>0.06</v>
      </c>
      <c r="AU15" s="31">
        <f t="shared" si="8"/>
        <v>0.25</v>
      </c>
      <c r="AV15" s="7">
        <f t="shared" si="8"/>
        <v>57</v>
      </c>
      <c r="AW15" s="7">
        <f t="shared" si="8"/>
        <v>16.899999999999999</v>
      </c>
      <c r="AX15" s="7">
        <f t="shared" si="8"/>
        <v>6.53</v>
      </c>
      <c r="AY15" s="7">
        <f t="shared" si="8"/>
        <v>46</v>
      </c>
      <c r="AZ15" s="7">
        <f t="shared" si="8"/>
        <v>5.5</v>
      </c>
      <c r="BA15" s="7">
        <f t="shared" si="8"/>
        <v>0.15</v>
      </c>
      <c r="BB15" s="7">
        <f t="shared" si="8"/>
        <v>6.59</v>
      </c>
      <c r="BC15" s="7">
        <f t="shared" si="8"/>
        <v>4.7</v>
      </c>
      <c r="BD15" s="7">
        <f t="shared" si="8"/>
        <v>500</v>
      </c>
      <c r="BE15" s="7">
        <f t="shared" si="8"/>
        <v>0.77</v>
      </c>
      <c r="BF15" s="7">
        <f t="shared" si="8"/>
        <v>7.0000000000000007E-2</v>
      </c>
      <c r="BG15" s="7">
        <f t="shared" si="8"/>
        <v>2.73</v>
      </c>
      <c r="BH15" s="7">
        <f t="shared" si="8"/>
        <v>0.13</v>
      </c>
      <c r="BI15" s="7">
        <f t="shared" si="8"/>
        <v>21.1</v>
      </c>
      <c r="BJ15" s="7">
        <f t="shared" si="8"/>
        <v>12.6</v>
      </c>
      <c r="BK15" s="7">
        <f t="shared" si="8"/>
        <v>56</v>
      </c>
      <c r="BL15" s="7">
        <f t="shared" si="8"/>
        <v>0.77</v>
      </c>
      <c r="BM15" s="7">
        <f t="shared" si="8"/>
        <v>23.4</v>
      </c>
      <c r="BN15" s="7">
        <f t="shared" si="8"/>
        <v>3.58</v>
      </c>
      <c r="BO15" s="7">
        <f t="shared" si="8"/>
        <v>12.8</v>
      </c>
      <c r="BP15" s="7">
        <f t="shared" ref="BP15:CW15" si="9">MIN(BP9:BP11)</f>
        <v>0.05</v>
      </c>
      <c r="BQ15" s="7">
        <f t="shared" si="9"/>
        <v>1</v>
      </c>
      <c r="BR15" s="7">
        <f t="shared" si="9"/>
        <v>4.5999999999999999E-2</v>
      </c>
      <c r="BS15" s="7">
        <f t="shared" si="9"/>
        <v>0.9</v>
      </c>
      <c r="BT15" s="7">
        <f t="shared" si="9"/>
        <v>9.6</v>
      </c>
      <c r="BU15" s="7">
        <f t="shared" si="9"/>
        <v>16</v>
      </c>
      <c r="BV15" s="7">
        <f t="shared" si="9"/>
        <v>1.35</v>
      </c>
      <c r="BW15" s="7">
        <f t="shared" si="9"/>
        <v>730</v>
      </c>
      <c r="BX15" s="7">
        <f t="shared" si="9"/>
        <v>3</v>
      </c>
      <c r="BY15" s="7">
        <f t="shared" si="9"/>
        <v>2.41</v>
      </c>
      <c r="BZ15" s="7">
        <f t="shared" si="9"/>
        <v>3.9</v>
      </c>
      <c r="CA15" s="7">
        <f t="shared" si="9"/>
        <v>28.4</v>
      </c>
      <c r="CB15" s="7">
        <f t="shared" si="9"/>
        <v>630</v>
      </c>
      <c r="CC15" s="7">
        <f t="shared" si="9"/>
        <v>4.7</v>
      </c>
      <c r="CD15" s="7">
        <f t="shared" si="9"/>
        <v>20.399999999999999</v>
      </c>
      <c r="CE15" s="7">
        <f t="shared" si="9"/>
        <v>2E-3</v>
      </c>
      <c r="CF15" s="7">
        <f t="shared" si="9"/>
        <v>0.06</v>
      </c>
      <c r="CG15" s="7">
        <f t="shared" si="9"/>
        <v>0.78</v>
      </c>
      <c r="CH15" s="7">
        <f t="shared" si="9"/>
        <v>14.8</v>
      </c>
      <c r="CI15" s="7">
        <f t="shared" si="9"/>
        <v>1</v>
      </c>
      <c r="CJ15" s="7">
        <f t="shared" si="9"/>
        <v>0.9</v>
      </c>
      <c r="CK15" s="7">
        <f t="shared" si="9"/>
        <v>289</v>
      </c>
      <c r="CL15" s="7">
        <f t="shared" si="9"/>
        <v>0.27</v>
      </c>
      <c r="CM15" s="8" t="s">
        <v>90</v>
      </c>
      <c r="CN15" s="7">
        <f t="shared" si="9"/>
        <v>1.72</v>
      </c>
      <c r="CO15" s="7">
        <f t="shared" si="9"/>
        <v>0.36699999999999999</v>
      </c>
      <c r="CP15" s="7">
        <f t="shared" si="9"/>
        <v>0.18</v>
      </c>
      <c r="CQ15" s="7">
        <f t="shared" si="9"/>
        <v>0.7</v>
      </c>
      <c r="CR15" s="7">
        <f t="shared" si="9"/>
        <v>116</v>
      </c>
      <c r="CS15" s="7">
        <f t="shared" si="9"/>
        <v>22.1</v>
      </c>
      <c r="CT15" s="7">
        <f t="shared" si="9"/>
        <v>15.4</v>
      </c>
      <c r="CU15" s="7">
        <f t="shared" si="9"/>
        <v>65</v>
      </c>
      <c r="CV15" s="7">
        <f t="shared" si="9"/>
        <v>30.2</v>
      </c>
      <c r="CW15" s="7">
        <f t="shared" si="9"/>
        <v>3.0000000000000001E-3</v>
      </c>
    </row>
    <row r="16" spans="1:101" x14ac:dyDescent="0.15">
      <c r="A16" s="7" t="s">
        <v>66</v>
      </c>
      <c r="B16" s="7">
        <f>MAX(B9:B11)</f>
        <v>0.17</v>
      </c>
      <c r="C16" s="7">
        <f>MAX(C9:C11)</f>
        <v>1.55</v>
      </c>
      <c r="D16" s="7">
        <f t="shared" ref="D16:BO16" si="10">MAX(D9:D11)</f>
        <v>4.3</v>
      </c>
      <c r="E16" s="7" t="s">
        <v>90</v>
      </c>
      <c r="F16" s="7" t="s">
        <v>90</v>
      </c>
      <c r="G16" s="7">
        <f t="shared" si="10"/>
        <v>110</v>
      </c>
      <c r="H16" s="7">
        <f t="shared" si="10"/>
        <v>0.21</v>
      </c>
      <c r="I16" s="7">
        <f t="shared" si="10"/>
        <v>0.06</v>
      </c>
      <c r="J16" s="7">
        <f t="shared" si="10"/>
        <v>0.89</v>
      </c>
      <c r="K16" s="7">
        <f t="shared" si="10"/>
        <v>0.25</v>
      </c>
      <c r="L16" s="7">
        <f t="shared" si="10"/>
        <v>9.31</v>
      </c>
      <c r="M16" s="7">
        <f t="shared" si="10"/>
        <v>9.3000000000000007</v>
      </c>
      <c r="N16" s="7">
        <f t="shared" si="10"/>
        <v>30</v>
      </c>
      <c r="O16" s="7">
        <f t="shared" si="10"/>
        <v>0.39</v>
      </c>
      <c r="P16" s="7">
        <f t="shared" si="10"/>
        <v>117</v>
      </c>
      <c r="Q16" s="7">
        <f t="shared" si="10"/>
        <v>2.35</v>
      </c>
      <c r="R16" s="7">
        <f t="shared" si="10"/>
        <v>4.9000000000000004</v>
      </c>
      <c r="S16" s="7">
        <f t="shared" si="10"/>
        <v>7.0000000000000007E-2</v>
      </c>
      <c r="T16" s="7">
        <f t="shared" si="10"/>
        <v>0.22</v>
      </c>
      <c r="U16" s="7">
        <f t="shared" si="10"/>
        <v>0.04</v>
      </c>
      <c r="V16" s="7">
        <f t="shared" si="10"/>
        <v>2.1000000000000001E-2</v>
      </c>
      <c r="W16" s="7">
        <f t="shared" si="10"/>
        <v>0.13</v>
      </c>
      <c r="X16" s="7">
        <f t="shared" si="10"/>
        <v>4.5</v>
      </c>
      <c r="Y16" s="30">
        <f t="shared" si="10"/>
        <v>11</v>
      </c>
      <c r="Z16" s="7">
        <f t="shared" si="10"/>
        <v>0.71</v>
      </c>
      <c r="AA16" s="7">
        <f t="shared" si="10"/>
        <v>394</v>
      </c>
      <c r="AB16" s="7">
        <f t="shared" si="10"/>
        <v>2.71</v>
      </c>
      <c r="AC16" s="7">
        <f t="shared" si="10"/>
        <v>0.08</v>
      </c>
      <c r="AD16" s="7">
        <f t="shared" si="10"/>
        <v>0.16</v>
      </c>
      <c r="AE16" s="7">
        <f t="shared" si="10"/>
        <v>23.5</v>
      </c>
      <c r="AF16" s="7">
        <f t="shared" si="10"/>
        <v>570</v>
      </c>
      <c r="AG16" s="7">
        <f t="shared" si="10"/>
        <v>15.8</v>
      </c>
      <c r="AH16" s="7">
        <f t="shared" si="10"/>
        <v>4.9000000000000004</v>
      </c>
      <c r="AI16" s="7">
        <f t="shared" si="10"/>
        <v>2E-3</v>
      </c>
      <c r="AJ16" s="7">
        <f t="shared" si="10"/>
        <v>7.0000000000000007E-2</v>
      </c>
      <c r="AK16" s="7">
        <f t="shared" si="10"/>
        <v>0.38</v>
      </c>
      <c r="AL16" s="7">
        <f t="shared" si="10"/>
        <v>5.2</v>
      </c>
      <c r="AM16" s="7">
        <f t="shared" si="10"/>
        <v>0.4</v>
      </c>
      <c r="AN16" s="7">
        <f t="shared" si="10"/>
        <v>0.4</v>
      </c>
      <c r="AO16" s="7">
        <f t="shared" si="10"/>
        <v>41.1</v>
      </c>
      <c r="AP16" s="7" t="s">
        <v>90</v>
      </c>
      <c r="AQ16" s="7">
        <f t="shared" si="10"/>
        <v>0.04</v>
      </c>
      <c r="AR16" s="31">
        <f t="shared" si="10"/>
        <v>1</v>
      </c>
      <c r="AS16" s="8">
        <f t="shared" si="10"/>
        <v>0.15</v>
      </c>
      <c r="AT16" s="7">
        <f t="shared" si="10"/>
        <v>0.06</v>
      </c>
      <c r="AU16" s="31">
        <f t="shared" si="10"/>
        <v>0.3</v>
      </c>
      <c r="AV16" s="7">
        <f t="shared" si="10"/>
        <v>59</v>
      </c>
      <c r="AW16" s="7">
        <f t="shared" si="10"/>
        <v>19.45</v>
      </c>
      <c r="AX16" s="7">
        <f t="shared" si="10"/>
        <v>7.18</v>
      </c>
      <c r="AY16" s="7">
        <f t="shared" si="10"/>
        <v>91</v>
      </c>
      <c r="AZ16" s="7">
        <f t="shared" si="10"/>
        <v>6.3</v>
      </c>
      <c r="BA16" s="7">
        <f t="shared" si="10"/>
        <v>0.24</v>
      </c>
      <c r="BB16" s="7">
        <f t="shared" si="10"/>
        <v>6.96</v>
      </c>
      <c r="BC16" s="7">
        <f t="shared" si="10"/>
        <v>5.4</v>
      </c>
      <c r="BD16" s="7">
        <f t="shared" si="10"/>
        <v>670</v>
      </c>
      <c r="BE16" s="7">
        <f t="shared" si="10"/>
        <v>0.79</v>
      </c>
      <c r="BF16" s="7">
        <f t="shared" si="10"/>
        <v>0.17</v>
      </c>
      <c r="BG16" s="7">
        <f t="shared" si="10"/>
        <v>2.96</v>
      </c>
      <c r="BH16" s="7">
        <f t="shared" si="10"/>
        <v>0.33</v>
      </c>
      <c r="BI16" s="7">
        <f t="shared" si="10"/>
        <v>22</v>
      </c>
      <c r="BJ16" s="7">
        <f t="shared" si="10"/>
        <v>13.5</v>
      </c>
      <c r="BK16" s="7">
        <f t="shared" si="10"/>
        <v>60</v>
      </c>
      <c r="BL16" s="7">
        <f t="shared" si="10"/>
        <v>0.81</v>
      </c>
      <c r="BM16" s="7">
        <f t="shared" si="10"/>
        <v>36.700000000000003</v>
      </c>
      <c r="BN16" s="7">
        <f t="shared" si="10"/>
        <v>3.7</v>
      </c>
      <c r="BO16" s="7">
        <f t="shared" si="10"/>
        <v>14.1</v>
      </c>
      <c r="BP16" s="7">
        <f t="shared" ref="BP16:CW16" si="11">MAX(BP9:BP11)</f>
        <v>7.0000000000000007E-2</v>
      </c>
      <c r="BQ16" s="7">
        <f t="shared" si="11"/>
        <v>1.4</v>
      </c>
      <c r="BR16" s="7">
        <f t="shared" si="11"/>
        <v>9.0999999999999998E-2</v>
      </c>
      <c r="BS16" s="7">
        <f t="shared" si="11"/>
        <v>0.93</v>
      </c>
      <c r="BT16" s="7">
        <f t="shared" si="11"/>
        <v>10.3</v>
      </c>
      <c r="BU16" s="7">
        <f t="shared" si="11"/>
        <v>16.600000000000001</v>
      </c>
      <c r="BV16" s="7">
        <f t="shared" si="11"/>
        <v>1.4</v>
      </c>
      <c r="BW16" s="7">
        <f t="shared" si="11"/>
        <v>746</v>
      </c>
      <c r="BX16" s="7">
        <f t="shared" si="11"/>
        <v>3.3</v>
      </c>
      <c r="BY16" s="7">
        <f t="shared" si="11"/>
        <v>2.4500000000000002</v>
      </c>
      <c r="BZ16" s="7">
        <f t="shared" si="11"/>
        <v>4.4000000000000004</v>
      </c>
      <c r="CA16" s="7">
        <f t="shared" si="11"/>
        <v>31.9</v>
      </c>
      <c r="CB16" s="7">
        <f t="shared" si="11"/>
        <v>650</v>
      </c>
      <c r="CC16" s="7">
        <f t="shared" si="11"/>
        <v>11.1</v>
      </c>
      <c r="CD16" s="7">
        <f t="shared" si="11"/>
        <v>23.1</v>
      </c>
      <c r="CE16" s="7">
        <f t="shared" si="11"/>
        <v>2E-3</v>
      </c>
      <c r="CF16" s="7">
        <f t="shared" si="11"/>
        <v>0.08</v>
      </c>
      <c r="CG16" s="7">
        <f t="shared" si="11"/>
        <v>0.92</v>
      </c>
      <c r="CH16" s="7">
        <f t="shared" si="11"/>
        <v>16.8</v>
      </c>
      <c r="CI16" s="7">
        <f t="shared" si="11"/>
        <v>1</v>
      </c>
      <c r="CJ16" s="7">
        <f t="shared" si="11"/>
        <v>0.9</v>
      </c>
      <c r="CK16" s="7">
        <f t="shared" si="11"/>
        <v>315</v>
      </c>
      <c r="CL16" s="7">
        <f t="shared" si="11"/>
        <v>0.28999999999999998</v>
      </c>
      <c r="CM16" s="8" t="s">
        <v>90</v>
      </c>
      <c r="CN16" s="7">
        <f t="shared" si="11"/>
        <v>1.99</v>
      </c>
      <c r="CO16" s="7">
        <f t="shared" si="11"/>
        <v>0.373</v>
      </c>
      <c r="CP16" s="7">
        <f t="shared" si="11"/>
        <v>0.24</v>
      </c>
      <c r="CQ16" s="7">
        <f t="shared" si="11"/>
        <v>0.9</v>
      </c>
      <c r="CR16" s="7">
        <f t="shared" si="11"/>
        <v>123</v>
      </c>
      <c r="CS16" s="7">
        <f t="shared" si="11"/>
        <v>25.3</v>
      </c>
      <c r="CT16" s="7">
        <f t="shared" si="11"/>
        <v>16.7</v>
      </c>
      <c r="CU16" s="7">
        <f t="shared" si="11"/>
        <v>98</v>
      </c>
      <c r="CV16" s="7">
        <f t="shared" si="11"/>
        <v>46.1</v>
      </c>
      <c r="CW16" s="7">
        <f t="shared" si="11"/>
        <v>6.0000000000000001E-3</v>
      </c>
    </row>
    <row r="17" spans="1:101" x14ac:dyDescent="0.15">
      <c r="A17" s="7" t="s">
        <v>89</v>
      </c>
      <c r="B17" s="7" t="s">
        <v>90</v>
      </c>
      <c r="C17" s="7" t="s">
        <v>90</v>
      </c>
      <c r="D17" s="7" t="s">
        <v>90</v>
      </c>
      <c r="E17" s="7" t="s">
        <v>90</v>
      </c>
      <c r="F17" s="7" t="s">
        <v>90</v>
      </c>
      <c r="G17" s="7" t="s">
        <v>90</v>
      </c>
      <c r="H17" s="7" t="s">
        <v>90</v>
      </c>
      <c r="I17" s="7" t="s">
        <v>90</v>
      </c>
      <c r="J17" s="7" t="s">
        <v>90</v>
      </c>
      <c r="K17" s="7" t="s">
        <v>90</v>
      </c>
      <c r="L17" s="7" t="s">
        <v>90</v>
      </c>
      <c r="M17" s="7" t="s">
        <v>90</v>
      </c>
      <c r="N17" s="7" t="s">
        <v>90</v>
      </c>
      <c r="O17" s="7" t="s">
        <v>90</v>
      </c>
      <c r="P17" s="7" t="s">
        <v>90</v>
      </c>
      <c r="Q17" s="7" t="s">
        <v>90</v>
      </c>
      <c r="R17" s="7" t="s">
        <v>90</v>
      </c>
      <c r="S17" s="7" t="s">
        <v>90</v>
      </c>
      <c r="T17" s="7" t="s">
        <v>90</v>
      </c>
      <c r="U17" s="7" t="s">
        <v>90</v>
      </c>
      <c r="V17" s="7" t="s">
        <v>90</v>
      </c>
      <c r="W17" s="7" t="s">
        <v>90</v>
      </c>
      <c r="X17" s="7" t="s">
        <v>90</v>
      </c>
      <c r="Y17" s="7" t="s">
        <v>90</v>
      </c>
      <c r="Z17" s="7" t="s">
        <v>90</v>
      </c>
      <c r="AA17" s="7" t="s">
        <v>90</v>
      </c>
      <c r="AB17" s="7" t="s">
        <v>90</v>
      </c>
      <c r="AC17" s="7" t="s">
        <v>90</v>
      </c>
      <c r="AD17" s="7" t="s">
        <v>90</v>
      </c>
      <c r="AE17" s="7" t="s">
        <v>90</v>
      </c>
      <c r="AF17" s="7" t="s">
        <v>90</v>
      </c>
      <c r="AG17" s="7" t="s">
        <v>90</v>
      </c>
      <c r="AH17" s="7" t="s">
        <v>90</v>
      </c>
      <c r="AI17" s="7" t="s">
        <v>90</v>
      </c>
      <c r="AJ17" s="7" t="s">
        <v>90</v>
      </c>
      <c r="AK17" s="7" t="s">
        <v>90</v>
      </c>
      <c r="AL17" s="7" t="s">
        <v>90</v>
      </c>
      <c r="AM17" s="7" t="s">
        <v>90</v>
      </c>
      <c r="AN17" s="7" t="s">
        <v>90</v>
      </c>
      <c r="AO17" s="7" t="s">
        <v>90</v>
      </c>
      <c r="AP17" s="7" t="s">
        <v>90</v>
      </c>
      <c r="AQ17" s="7" t="s">
        <v>90</v>
      </c>
      <c r="AR17" s="7" t="s">
        <v>90</v>
      </c>
      <c r="AS17" s="7" t="s">
        <v>90</v>
      </c>
      <c r="AT17" s="7" t="s">
        <v>90</v>
      </c>
      <c r="AU17" s="7" t="s">
        <v>90</v>
      </c>
      <c r="AV17" s="7" t="s">
        <v>90</v>
      </c>
      <c r="AW17" s="7" t="s">
        <v>90</v>
      </c>
      <c r="AX17" s="7" t="s">
        <v>90</v>
      </c>
      <c r="AY17" s="7" t="s">
        <v>90</v>
      </c>
      <c r="AZ17" s="7" t="s">
        <v>90</v>
      </c>
      <c r="BA17" s="7" t="s">
        <v>90</v>
      </c>
      <c r="BB17" s="7" t="s">
        <v>90</v>
      </c>
      <c r="BC17" s="7" t="s">
        <v>90</v>
      </c>
      <c r="BD17" s="7" t="s">
        <v>90</v>
      </c>
      <c r="BE17" s="7" t="s">
        <v>90</v>
      </c>
      <c r="BF17" s="7" t="s">
        <v>90</v>
      </c>
      <c r="BG17" s="7" t="s">
        <v>90</v>
      </c>
      <c r="BH17" s="7" t="s">
        <v>90</v>
      </c>
      <c r="BI17" s="7" t="s">
        <v>90</v>
      </c>
      <c r="BJ17" s="7" t="s">
        <v>90</v>
      </c>
      <c r="BK17" s="7" t="s">
        <v>90</v>
      </c>
      <c r="BL17" s="7" t="s">
        <v>90</v>
      </c>
      <c r="BM17" s="7" t="s">
        <v>90</v>
      </c>
      <c r="BN17" s="7" t="s">
        <v>90</v>
      </c>
      <c r="BO17" s="7" t="s">
        <v>90</v>
      </c>
      <c r="BP17" s="7" t="s">
        <v>90</v>
      </c>
      <c r="BQ17" s="7" t="s">
        <v>90</v>
      </c>
      <c r="BR17" s="7" t="s">
        <v>90</v>
      </c>
      <c r="BS17" s="7" t="s">
        <v>90</v>
      </c>
      <c r="BT17" s="7" t="s">
        <v>90</v>
      </c>
      <c r="BU17" s="7" t="s">
        <v>90</v>
      </c>
      <c r="BV17" s="7" t="s">
        <v>90</v>
      </c>
      <c r="BW17" s="7" t="s">
        <v>90</v>
      </c>
      <c r="BX17" s="7" t="s">
        <v>90</v>
      </c>
      <c r="BY17" s="7" t="s">
        <v>90</v>
      </c>
      <c r="BZ17" s="7" t="s">
        <v>90</v>
      </c>
      <c r="CA17" s="7" t="s">
        <v>90</v>
      </c>
      <c r="CB17" s="7" t="s">
        <v>90</v>
      </c>
      <c r="CC17" s="7" t="s">
        <v>90</v>
      </c>
      <c r="CD17" s="7" t="s">
        <v>90</v>
      </c>
      <c r="CE17" s="7" t="s">
        <v>90</v>
      </c>
      <c r="CF17" s="7" t="s">
        <v>90</v>
      </c>
      <c r="CG17" s="7" t="s">
        <v>90</v>
      </c>
      <c r="CH17" s="7" t="s">
        <v>90</v>
      </c>
      <c r="CI17" s="7" t="s">
        <v>90</v>
      </c>
      <c r="CJ17" s="7" t="s">
        <v>90</v>
      </c>
      <c r="CK17" s="7" t="s">
        <v>90</v>
      </c>
      <c r="CL17" s="7" t="s">
        <v>90</v>
      </c>
      <c r="CM17" s="7" t="s">
        <v>90</v>
      </c>
      <c r="CN17" s="7" t="s">
        <v>90</v>
      </c>
      <c r="CO17" s="7" t="s">
        <v>90</v>
      </c>
      <c r="CP17" s="7" t="s">
        <v>90</v>
      </c>
      <c r="CQ17" s="7" t="s">
        <v>90</v>
      </c>
      <c r="CR17" s="7" t="s">
        <v>90</v>
      </c>
      <c r="CS17" s="7" t="s">
        <v>90</v>
      </c>
      <c r="CT17" s="7" t="s">
        <v>90</v>
      </c>
      <c r="CU17" s="7" t="s">
        <v>90</v>
      </c>
      <c r="CV17" s="7" t="s">
        <v>90</v>
      </c>
      <c r="CW17" s="7" t="s">
        <v>90</v>
      </c>
    </row>
    <row r="18" spans="1:101" x14ac:dyDescent="0.15">
      <c r="A18" s="9" t="s">
        <v>87</v>
      </c>
      <c r="B18" s="9" t="s">
        <v>90</v>
      </c>
      <c r="C18" s="9" t="s">
        <v>90</v>
      </c>
      <c r="D18" s="9" t="s">
        <v>90</v>
      </c>
      <c r="E18" s="9" t="s">
        <v>56</v>
      </c>
      <c r="F18" s="9" t="s">
        <v>90</v>
      </c>
      <c r="G18" s="9" t="s">
        <v>90</v>
      </c>
      <c r="H18" s="9" t="s">
        <v>90</v>
      </c>
      <c r="I18" s="9" t="s">
        <v>90</v>
      </c>
      <c r="J18" s="9" t="s">
        <v>90</v>
      </c>
      <c r="K18" s="9" t="s">
        <v>90</v>
      </c>
      <c r="L18" s="9" t="s">
        <v>90</v>
      </c>
      <c r="M18" s="9" t="s">
        <v>90</v>
      </c>
      <c r="N18" s="9" t="s">
        <v>90</v>
      </c>
      <c r="O18" s="9" t="s">
        <v>90</v>
      </c>
      <c r="P18" s="9" t="s">
        <v>90</v>
      </c>
      <c r="Q18" s="9" t="s">
        <v>90</v>
      </c>
      <c r="R18" s="9" t="s">
        <v>90</v>
      </c>
      <c r="S18" s="9" t="s">
        <v>90</v>
      </c>
      <c r="T18" s="9" t="s">
        <v>90</v>
      </c>
      <c r="U18" s="9" t="s">
        <v>90</v>
      </c>
      <c r="V18" s="9" t="s">
        <v>90</v>
      </c>
      <c r="W18" s="9" t="s">
        <v>90</v>
      </c>
      <c r="X18" s="9" t="s">
        <v>90</v>
      </c>
      <c r="Y18" s="9" t="s">
        <v>90</v>
      </c>
      <c r="Z18" s="9" t="s">
        <v>90</v>
      </c>
      <c r="AA18" s="9" t="s">
        <v>90</v>
      </c>
      <c r="AB18" s="9" t="s">
        <v>90</v>
      </c>
      <c r="AC18" s="9" t="s">
        <v>90</v>
      </c>
      <c r="AD18" s="9" t="s">
        <v>90</v>
      </c>
      <c r="AE18" s="9" t="s">
        <v>90</v>
      </c>
      <c r="AF18" s="9" t="s">
        <v>90</v>
      </c>
      <c r="AG18" s="9" t="s">
        <v>90</v>
      </c>
      <c r="AH18" s="9" t="s">
        <v>90</v>
      </c>
      <c r="AI18" s="9" t="s">
        <v>90</v>
      </c>
      <c r="AJ18" s="9" t="s">
        <v>90</v>
      </c>
      <c r="AK18" s="9" t="s">
        <v>90</v>
      </c>
      <c r="AL18" s="9" t="s">
        <v>90</v>
      </c>
      <c r="AM18" s="9" t="s">
        <v>90</v>
      </c>
      <c r="AN18" s="9" t="s">
        <v>90</v>
      </c>
      <c r="AO18" s="9" t="s">
        <v>90</v>
      </c>
      <c r="AP18" s="9" t="s">
        <v>90</v>
      </c>
      <c r="AQ18" s="9" t="s">
        <v>90</v>
      </c>
      <c r="AR18" s="9" t="s">
        <v>90</v>
      </c>
      <c r="AS18" s="9" t="s">
        <v>90</v>
      </c>
      <c r="AT18" s="9" t="s">
        <v>90</v>
      </c>
      <c r="AU18" s="9" t="s">
        <v>90</v>
      </c>
      <c r="AV18" s="9" t="s">
        <v>90</v>
      </c>
      <c r="AW18" s="9" t="s">
        <v>90</v>
      </c>
      <c r="AX18" s="9" t="s">
        <v>90</v>
      </c>
      <c r="AY18" s="9" t="s">
        <v>90</v>
      </c>
      <c r="AZ18" s="9" t="s">
        <v>90</v>
      </c>
      <c r="BA18" s="9" t="s">
        <v>90</v>
      </c>
      <c r="BB18" s="9" t="s">
        <v>90</v>
      </c>
      <c r="BC18" s="9" t="s">
        <v>90</v>
      </c>
      <c r="BD18" s="9" t="s">
        <v>90</v>
      </c>
      <c r="BE18" s="9" t="s">
        <v>90</v>
      </c>
      <c r="BF18" s="9" t="s">
        <v>90</v>
      </c>
      <c r="BG18" s="9" t="s">
        <v>90</v>
      </c>
      <c r="BH18" s="9" t="s">
        <v>90</v>
      </c>
      <c r="BI18" s="9" t="s">
        <v>90</v>
      </c>
      <c r="BJ18" s="9" t="s">
        <v>90</v>
      </c>
      <c r="BK18" s="9" t="s">
        <v>90</v>
      </c>
      <c r="BL18" s="9" t="s">
        <v>90</v>
      </c>
      <c r="BM18" s="9" t="s">
        <v>90</v>
      </c>
      <c r="BN18" s="9" t="s">
        <v>90</v>
      </c>
      <c r="BO18" s="9" t="s">
        <v>90</v>
      </c>
      <c r="BP18" s="9" t="s">
        <v>90</v>
      </c>
      <c r="BQ18" s="9" t="s">
        <v>90</v>
      </c>
      <c r="BR18" s="9" t="s">
        <v>90</v>
      </c>
      <c r="BS18" s="9" t="s">
        <v>90</v>
      </c>
      <c r="BT18" s="9" t="s">
        <v>90</v>
      </c>
      <c r="BU18" s="9" t="s">
        <v>90</v>
      </c>
      <c r="BV18" s="9" t="s">
        <v>90</v>
      </c>
      <c r="BW18" s="9" t="s">
        <v>90</v>
      </c>
      <c r="BX18" s="9" t="s">
        <v>90</v>
      </c>
      <c r="BY18" s="9" t="s">
        <v>90</v>
      </c>
      <c r="BZ18" s="9" t="s">
        <v>90</v>
      </c>
      <c r="CA18" s="9" t="s">
        <v>90</v>
      </c>
      <c r="CB18" s="9" t="s">
        <v>90</v>
      </c>
      <c r="CC18" s="9" t="s">
        <v>90</v>
      </c>
      <c r="CD18" s="9" t="s">
        <v>90</v>
      </c>
      <c r="CE18" s="9" t="s">
        <v>90</v>
      </c>
      <c r="CF18" s="9" t="s">
        <v>90</v>
      </c>
      <c r="CG18" s="9" t="s">
        <v>90</v>
      </c>
      <c r="CH18" s="9" t="s">
        <v>90</v>
      </c>
      <c r="CI18" s="9" t="s">
        <v>90</v>
      </c>
      <c r="CJ18" s="9" t="s">
        <v>90</v>
      </c>
      <c r="CK18" s="9" t="s">
        <v>90</v>
      </c>
      <c r="CL18" s="9" t="s">
        <v>90</v>
      </c>
      <c r="CM18" s="9" t="s">
        <v>90</v>
      </c>
      <c r="CN18" s="9" t="s">
        <v>90</v>
      </c>
      <c r="CO18" s="9" t="s">
        <v>90</v>
      </c>
      <c r="CP18" s="9" t="s">
        <v>90</v>
      </c>
      <c r="CQ18" s="9" t="s">
        <v>90</v>
      </c>
      <c r="CR18" s="9" t="s">
        <v>90</v>
      </c>
      <c r="CS18" s="9" t="s">
        <v>90</v>
      </c>
      <c r="CT18" s="9" t="s">
        <v>90</v>
      </c>
      <c r="CU18" s="9" t="s">
        <v>90</v>
      </c>
      <c r="CV18" s="9" t="s">
        <v>90</v>
      </c>
      <c r="CW18" s="9" t="s">
        <v>56</v>
      </c>
    </row>
    <row r="20" spans="1:101" x14ac:dyDescent="0.15">
      <c r="A20" s="4" t="s">
        <v>95</v>
      </c>
      <c r="B20" s="4">
        <v>6.12</v>
      </c>
      <c r="C20" s="6">
        <v>0.62</v>
      </c>
      <c r="D20" s="5">
        <v>180.5</v>
      </c>
      <c r="E20" s="4">
        <v>0.69</v>
      </c>
      <c r="F20" s="4" t="s">
        <v>53</v>
      </c>
      <c r="G20" s="4">
        <v>400</v>
      </c>
      <c r="H20" s="4">
        <v>0.6</v>
      </c>
      <c r="I20" s="4">
        <v>13.1</v>
      </c>
      <c r="J20" s="4">
        <v>0.9</v>
      </c>
      <c r="K20" s="4">
        <v>2.87</v>
      </c>
      <c r="L20" s="4">
        <v>40.200000000000003</v>
      </c>
      <c r="M20" s="4">
        <v>2.1</v>
      </c>
      <c r="N20" s="4">
        <v>15</v>
      </c>
      <c r="O20" s="4">
        <v>1.29</v>
      </c>
      <c r="P20" s="4">
        <v>568</v>
      </c>
      <c r="Q20" s="4">
        <v>1.55</v>
      </c>
      <c r="R20" s="4">
        <v>2.93</v>
      </c>
      <c r="S20" s="4">
        <v>0.06</v>
      </c>
      <c r="T20" s="4">
        <v>0.93</v>
      </c>
      <c r="U20" s="4">
        <v>0.08</v>
      </c>
      <c r="V20" s="4">
        <v>0.36799999999999999</v>
      </c>
      <c r="W20" s="4">
        <v>0.24</v>
      </c>
      <c r="X20" s="4">
        <v>20.7</v>
      </c>
      <c r="Y20" s="4">
        <v>8.1999999999999993</v>
      </c>
      <c r="Z20" s="4">
        <v>0.08</v>
      </c>
      <c r="AA20" s="4">
        <v>236</v>
      </c>
      <c r="AB20" s="4">
        <v>3.05</v>
      </c>
      <c r="AC20" s="4">
        <v>0.05</v>
      </c>
      <c r="AD20" s="4">
        <v>0.26</v>
      </c>
      <c r="AE20" s="4">
        <v>5.4</v>
      </c>
      <c r="AF20" s="4">
        <v>260</v>
      </c>
      <c r="AG20" s="4">
        <v>1670</v>
      </c>
      <c r="AH20" s="4">
        <v>12.7</v>
      </c>
      <c r="AI20" s="4" t="s">
        <v>61</v>
      </c>
      <c r="AJ20" s="4">
        <v>0.5</v>
      </c>
      <c r="AK20" s="4">
        <v>10.199999999999999</v>
      </c>
      <c r="AL20" s="4">
        <v>1</v>
      </c>
      <c r="AM20" s="4">
        <v>3.4</v>
      </c>
      <c r="AN20" s="4">
        <v>0.9</v>
      </c>
      <c r="AO20" s="4">
        <v>35.9</v>
      </c>
      <c r="AP20" s="4" t="s">
        <v>56</v>
      </c>
      <c r="AQ20" s="4">
        <v>2.13</v>
      </c>
      <c r="AR20" s="4">
        <v>7.3</v>
      </c>
      <c r="AS20" s="4">
        <v>1.0999999999999999E-2</v>
      </c>
      <c r="AT20" s="4">
        <v>0.41</v>
      </c>
      <c r="AU20" s="4">
        <v>2.19</v>
      </c>
      <c r="AV20" s="4">
        <v>3</v>
      </c>
      <c r="AW20" s="4">
        <v>0.64</v>
      </c>
      <c r="AX20" s="4">
        <v>6.04</v>
      </c>
      <c r="AY20" s="4">
        <v>669</v>
      </c>
      <c r="AZ20" s="4">
        <v>37</v>
      </c>
      <c r="BA20" s="4">
        <v>6.13</v>
      </c>
      <c r="BB20" s="4">
        <v>7.44</v>
      </c>
      <c r="BC20" s="4">
        <v>186</v>
      </c>
      <c r="BD20" s="4">
        <v>2670</v>
      </c>
      <c r="BE20" s="4">
        <v>2.72</v>
      </c>
      <c r="BF20" s="4">
        <v>12.7</v>
      </c>
      <c r="BG20" s="4">
        <v>1.1200000000000001</v>
      </c>
      <c r="BH20" s="4">
        <v>3.62</v>
      </c>
      <c r="BI20" s="4">
        <v>84.2</v>
      </c>
      <c r="BJ20" s="4">
        <v>2.7</v>
      </c>
      <c r="BK20" s="4">
        <v>16</v>
      </c>
      <c r="BL20" s="4">
        <v>5.94</v>
      </c>
      <c r="BM20" s="4">
        <v>559</v>
      </c>
      <c r="BN20" s="4">
        <v>2.19</v>
      </c>
      <c r="BO20" s="4">
        <v>22.2</v>
      </c>
      <c r="BP20" s="4">
        <v>0.11</v>
      </c>
      <c r="BQ20" s="4">
        <v>5.6</v>
      </c>
      <c r="BR20" s="4">
        <v>0.48699999999999999</v>
      </c>
      <c r="BS20" s="4">
        <v>2.99</v>
      </c>
      <c r="BT20" s="4">
        <v>44.3</v>
      </c>
      <c r="BU20" s="4">
        <v>32.6</v>
      </c>
      <c r="BV20" s="4">
        <v>0.17</v>
      </c>
      <c r="BW20" s="4">
        <v>264</v>
      </c>
      <c r="BX20" s="4">
        <v>3.39</v>
      </c>
      <c r="BY20" s="4">
        <v>2.1800000000000002</v>
      </c>
      <c r="BZ20" s="4">
        <v>15.9</v>
      </c>
      <c r="CA20" s="4">
        <v>5.9</v>
      </c>
      <c r="CB20" s="4">
        <v>380</v>
      </c>
      <c r="CC20" s="4">
        <v>1730</v>
      </c>
      <c r="CD20" s="4">
        <v>141.5</v>
      </c>
      <c r="CE20" s="4" t="s">
        <v>60</v>
      </c>
      <c r="CF20" s="4">
        <v>0.95</v>
      </c>
      <c r="CG20" s="4">
        <v>14.55</v>
      </c>
      <c r="CH20" s="4">
        <v>3.7</v>
      </c>
      <c r="CI20" s="4">
        <v>2</v>
      </c>
      <c r="CJ20" s="4">
        <v>4.3</v>
      </c>
      <c r="CK20" s="4">
        <v>213</v>
      </c>
      <c r="CL20" s="4">
        <v>1.1299999999999999</v>
      </c>
      <c r="CM20" s="4">
        <v>2.5</v>
      </c>
      <c r="CN20" s="4">
        <v>13.7</v>
      </c>
      <c r="CO20" s="4">
        <v>0.127</v>
      </c>
      <c r="CP20" s="4">
        <v>1.1200000000000001</v>
      </c>
      <c r="CQ20" s="4">
        <v>4.8</v>
      </c>
      <c r="CR20" s="4">
        <v>12</v>
      </c>
      <c r="CS20" s="4">
        <v>2.5</v>
      </c>
      <c r="CT20" s="4">
        <v>12.5</v>
      </c>
      <c r="CU20" s="4">
        <v>743</v>
      </c>
      <c r="CV20" s="4">
        <v>211</v>
      </c>
      <c r="CW20" s="4">
        <v>0.71199999999999997</v>
      </c>
    </row>
    <row r="21" spans="1:101" x14ac:dyDescent="0.15">
      <c r="A21" s="4" t="s">
        <v>96</v>
      </c>
      <c r="B21" s="4">
        <v>6.44</v>
      </c>
      <c r="C21" s="6">
        <v>0.6</v>
      </c>
      <c r="D21" s="5">
        <v>176</v>
      </c>
      <c r="E21" s="4">
        <v>0.7</v>
      </c>
      <c r="F21" s="4" t="s">
        <v>53</v>
      </c>
      <c r="G21" s="4">
        <v>420</v>
      </c>
      <c r="H21" s="4">
        <v>0.59</v>
      </c>
      <c r="I21" s="4">
        <v>13.15</v>
      </c>
      <c r="J21" s="4">
        <v>0.89</v>
      </c>
      <c r="K21" s="4">
        <v>3.29</v>
      </c>
      <c r="L21" s="4">
        <v>43.9</v>
      </c>
      <c r="M21" s="4">
        <v>2.2999999999999998</v>
      </c>
      <c r="N21" s="4">
        <v>16</v>
      </c>
      <c r="O21" s="4">
        <v>1.36</v>
      </c>
      <c r="P21" s="4">
        <v>573</v>
      </c>
      <c r="Q21" s="4">
        <v>1.53</v>
      </c>
      <c r="R21" s="4">
        <v>3.13</v>
      </c>
      <c r="S21" s="4">
        <v>7.0000000000000007E-2</v>
      </c>
      <c r="T21" s="4">
        <v>0.98</v>
      </c>
      <c r="U21" s="4">
        <v>0.09</v>
      </c>
      <c r="V21" s="4">
        <v>0.39300000000000002</v>
      </c>
      <c r="W21" s="4">
        <v>0.24</v>
      </c>
      <c r="X21" s="4">
        <v>21.2</v>
      </c>
      <c r="Y21" s="4">
        <v>8.1</v>
      </c>
      <c r="Z21" s="4">
        <v>7.0000000000000007E-2</v>
      </c>
      <c r="AA21" s="4">
        <v>237</v>
      </c>
      <c r="AB21" s="4">
        <v>3.19</v>
      </c>
      <c r="AC21" s="4">
        <v>0.05</v>
      </c>
      <c r="AD21" s="4">
        <v>0.33</v>
      </c>
      <c r="AE21" s="4">
        <v>5.9</v>
      </c>
      <c r="AF21" s="4">
        <v>260</v>
      </c>
      <c r="AG21" s="4">
        <v>1635</v>
      </c>
      <c r="AH21" s="4">
        <v>12.8</v>
      </c>
      <c r="AI21" s="4">
        <v>1E-3</v>
      </c>
      <c r="AJ21" s="4">
        <v>0.49</v>
      </c>
      <c r="AK21" s="4">
        <v>10.7</v>
      </c>
      <c r="AL21" s="4">
        <v>1.1000000000000001</v>
      </c>
      <c r="AM21" s="4">
        <v>3.4</v>
      </c>
      <c r="AN21" s="4">
        <v>1.1000000000000001</v>
      </c>
      <c r="AO21" s="4">
        <v>35.5</v>
      </c>
      <c r="AP21" s="4" t="s">
        <v>56</v>
      </c>
      <c r="AQ21" s="4">
        <v>2.46</v>
      </c>
      <c r="AR21" s="4">
        <v>6.9</v>
      </c>
      <c r="AS21" s="4">
        <v>1.0999999999999999E-2</v>
      </c>
      <c r="AT21" s="4">
        <v>0.43</v>
      </c>
      <c r="AU21" s="4">
        <v>2.2000000000000002</v>
      </c>
      <c r="AV21" s="4">
        <v>3</v>
      </c>
      <c r="AW21" s="4">
        <v>0.65</v>
      </c>
      <c r="AX21" s="4">
        <v>6.12</v>
      </c>
      <c r="AY21" s="4">
        <v>652</v>
      </c>
      <c r="AZ21" s="4">
        <v>36.299999999999997</v>
      </c>
      <c r="BA21" s="4">
        <v>6.11</v>
      </c>
      <c r="BB21" s="4">
        <v>7.79</v>
      </c>
      <c r="BC21" s="4">
        <v>188.5</v>
      </c>
      <c r="BD21" s="4">
        <v>2410</v>
      </c>
      <c r="BE21" s="4">
        <v>2.85</v>
      </c>
      <c r="BF21" s="4">
        <v>12.9</v>
      </c>
      <c r="BG21" s="4">
        <v>1.17</v>
      </c>
      <c r="BH21" s="4">
        <v>3.54</v>
      </c>
      <c r="BI21" s="4">
        <v>84.5</v>
      </c>
      <c r="BJ21" s="4">
        <v>2.8</v>
      </c>
      <c r="BK21" s="4">
        <v>17</v>
      </c>
      <c r="BL21" s="4">
        <v>6.19</v>
      </c>
      <c r="BM21" s="4">
        <v>593</v>
      </c>
      <c r="BN21" s="4">
        <v>2.33</v>
      </c>
      <c r="BO21" s="4">
        <v>21.2</v>
      </c>
      <c r="BP21" s="4">
        <v>0.08</v>
      </c>
      <c r="BQ21" s="4">
        <v>5.7</v>
      </c>
      <c r="BR21" s="4">
        <v>0.46200000000000002</v>
      </c>
      <c r="BS21" s="4">
        <v>3.2</v>
      </c>
      <c r="BT21" s="4">
        <v>42.1</v>
      </c>
      <c r="BU21" s="4">
        <v>33</v>
      </c>
      <c r="BV21" s="4">
        <v>0.18</v>
      </c>
      <c r="BW21" s="4">
        <v>288</v>
      </c>
      <c r="BX21" s="4">
        <v>3.85</v>
      </c>
      <c r="BY21" s="4">
        <v>2.31</v>
      </c>
      <c r="BZ21" s="4">
        <v>16.100000000000001</v>
      </c>
      <c r="CA21" s="4">
        <v>5.2</v>
      </c>
      <c r="CB21" s="4">
        <v>380</v>
      </c>
      <c r="CC21" s="4">
        <v>1825</v>
      </c>
      <c r="CD21" s="4">
        <v>129</v>
      </c>
      <c r="CE21" s="4" t="s">
        <v>60</v>
      </c>
      <c r="CF21" s="4">
        <v>0.93</v>
      </c>
      <c r="CG21" s="4">
        <v>14.05</v>
      </c>
      <c r="CH21" s="4">
        <v>3.8</v>
      </c>
      <c r="CI21" s="4">
        <v>3</v>
      </c>
      <c r="CJ21" s="4">
        <v>4.2</v>
      </c>
      <c r="CK21" s="4">
        <v>214</v>
      </c>
      <c r="CL21" s="4">
        <v>1.22</v>
      </c>
      <c r="CM21" s="4">
        <v>2.34</v>
      </c>
      <c r="CN21" s="4">
        <v>14.05</v>
      </c>
      <c r="CO21" s="4">
        <v>0.13300000000000001</v>
      </c>
      <c r="CP21" s="4">
        <v>1.1200000000000001</v>
      </c>
      <c r="CQ21" s="4">
        <v>4.8</v>
      </c>
      <c r="CR21" s="4">
        <v>12</v>
      </c>
      <c r="CS21" s="4">
        <v>2.6</v>
      </c>
      <c r="CT21" s="4">
        <v>13.1</v>
      </c>
      <c r="CU21" s="4">
        <v>735</v>
      </c>
      <c r="CV21" s="4">
        <v>203</v>
      </c>
      <c r="CW21" s="4">
        <v>0.73699999999999999</v>
      </c>
    </row>
    <row r="22" spans="1:101" x14ac:dyDescent="0.15">
      <c r="A22" s="4" t="s">
        <v>96</v>
      </c>
      <c r="B22" s="4">
        <v>5.77</v>
      </c>
      <c r="C22" s="6">
        <v>0.57999999999999996</v>
      </c>
      <c r="D22" s="5">
        <v>171.5</v>
      </c>
      <c r="E22" s="4">
        <v>0.64</v>
      </c>
      <c r="F22" s="4" t="s">
        <v>53</v>
      </c>
      <c r="G22" s="4">
        <v>380</v>
      </c>
      <c r="H22" s="4">
        <v>0.57999999999999996</v>
      </c>
      <c r="I22" s="4">
        <v>12.15</v>
      </c>
      <c r="J22" s="4">
        <v>0.88</v>
      </c>
      <c r="K22" s="4">
        <v>3.1</v>
      </c>
      <c r="L22" s="4">
        <v>36.200000000000003</v>
      </c>
      <c r="M22" s="4">
        <v>1.9</v>
      </c>
      <c r="N22" s="4">
        <v>15</v>
      </c>
      <c r="O22" s="4">
        <v>1.1499999999999999</v>
      </c>
      <c r="P22" s="4">
        <v>573</v>
      </c>
      <c r="Q22" s="4">
        <v>1.52</v>
      </c>
      <c r="R22" s="4">
        <v>2.62</v>
      </c>
      <c r="S22" s="4">
        <v>0.05</v>
      </c>
      <c r="T22" s="4">
        <v>0.99</v>
      </c>
      <c r="U22" s="4">
        <v>0.11</v>
      </c>
      <c r="V22" s="4">
        <v>0.34100000000000003</v>
      </c>
      <c r="W22" s="4">
        <v>0.23</v>
      </c>
      <c r="X22" s="4">
        <v>18</v>
      </c>
      <c r="Y22" s="4">
        <v>7.7</v>
      </c>
      <c r="Z22" s="4">
        <v>0.08</v>
      </c>
      <c r="AA22" s="4">
        <v>231</v>
      </c>
      <c r="AB22" s="4">
        <v>2.86</v>
      </c>
      <c r="AC22" s="4">
        <v>0.06</v>
      </c>
      <c r="AD22" s="4">
        <v>0.23</v>
      </c>
      <c r="AE22" s="4">
        <v>5.0999999999999996</v>
      </c>
      <c r="AF22" s="4">
        <v>250</v>
      </c>
      <c r="AG22" s="4">
        <v>1660</v>
      </c>
      <c r="AH22" s="4">
        <v>10.6</v>
      </c>
      <c r="AI22" s="4">
        <v>1E-3</v>
      </c>
      <c r="AJ22" s="4">
        <v>0.47</v>
      </c>
      <c r="AK22" s="4">
        <v>9.34</v>
      </c>
      <c r="AL22" s="4">
        <v>0.9</v>
      </c>
      <c r="AM22" s="4">
        <v>3</v>
      </c>
      <c r="AN22" s="4">
        <v>1</v>
      </c>
      <c r="AO22" s="4">
        <v>32.1</v>
      </c>
      <c r="AP22" s="4" t="s">
        <v>56</v>
      </c>
      <c r="AQ22" s="4">
        <v>2.16</v>
      </c>
      <c r="AR22" s="4">
        <v>6.1</v>
      </c>
      <c r="AS22" s="4">
        <v>1.0999999999999999E-2</v>
      </c>
      <c r="AT22" s="4">
        <v>0.4</v>
      </c>
      <c r="AU22" s="4">
        <v>2.02</v>
      </c>
      <c r="AV22" s="4">
        <v>3</v>
      </c>
      <c r="AW22" s="4">
        <v>0.63</v>
      </c>
      <c r="AX22" s="4">
        <v>5.15</v>
      </c>
      <c r="AY22" s="4">
        <v>657</v>
      </c>
      <c r="AZ22" s="4">
        <v>30.8</v>
      </c>
      <c r="BA22" s="4">
        <v>6.09</v>
      </c>
      <c r="BB22" s="4">
        <v>7.57</v>
      </c>
      <c r="BC22" s="4">
        <v>188</v>
      </c>
      <c r="BD22" s="4">
        <v>2430</v>
      </c>
      <c r="BE22" s="4">
        <v>2.76</v>
      </c>
      <c r="BF22" s="4">
        <v>13.35</v>
      </c>
      <c r="BG22" s="4">
        <v>1.1399999999999999</v>
      </c>
      <c r="BH22" s="4">
        <v>3.54</v>
      </c>
      <c r="BI22" s="4">
        <v>88.7</v>
      </c>
      <c r="BJ22" s="4">
        <v>2.7</v>
      </c>
      <c r="BK22" s="4">
        <v>18</v>
      </c>
      <c r="BL22" s="4">
        <v>6.27</v>
      </c>
      <c r="BM22" s="4">
        <v>605</v>
      </c>
      <c r="BN22" s="4">
        <v>2.25</v>
      </c>
      <c r="BO22" s="4">
        <v>21.8</v>
      </c>
      <c r="BP22" s="4">
        <v>0.12</v>
      </c>
      <c r="BQ22" s="4">
        <v>5.5</v>
      </c>
      <c r="BR22" s="4">
        <v>0.46600000000000003</v>
      </c>
      <c r="BS22" s="4">
        <v>3.04</v>
      </c>
      <c r="BT22" s="4">
        <v>43.4</v>
      </c>
      <c r="BU22" s="4">
        <v>32.700000000000003</v>
      </c>
      <c r="BV22" s="4">
        <v>0.18</v>
      </c>
      <c r="BW22" s="4">
        <v>276</v>
      </c>
      <c r="BX22" s="4">
        <v>3.39</v>
      </c>
      <c r="BY22" s="4">
        <v>2.21</v>
      </c>
      <c r="BZ22" s="4">
        <v>16.399999999999999</v>
      </c>
      <c r="CA22" s="4">
        <v>5.9</v>
      </c>
      <c r="CB22" s="4">
        <v>390</v>
      </c>
      <c r="CC22" s="4">
        <v>1770</v>
      </c>
      <c r="CD22" s="4">
        <v>134.5</v>
      </c>
      <c r="CE22" s="4" t="s">
        <v>60</v>
      </c>
      <c r="CF22" s="4">
        <v>0.96</v>
      </c>
      <c r="CG22" s="4">
        <v>12.9</v>
      </c>
      <c r="CH22" s="4">
        <v>3.8</v>
      </c>
      <c r="CI22" s="4">
        <v>4</v>
      </c>
      <c r="CJ22" s="4">
        <v>4.0999999999999996</v>
      </c>
      <c r="CK22" s="4">
        <v>215</v>
      </c>
      <c r="CL22" s="4">
        <v>1.24</v>
      </c>
      <c r="CM22" s="4">
        <v>2.79</v>
      </c>
      <c r="CN22" s="4">
        <v>14.7</v>
      </c>
      <c r="CO22" s="4">
        <v>0.13100000000000001</v>
      </c>
      <c r="CP22" s="4">
        <v>1.07</v>
      </c>
      <c r="CQ22" s="4">
        <v>4.9000000000000004</v>
      </c>
      <c r="CR22" s="4">
        <v>12</v>
      </c>
      <c r="CS22" s="4">
        <v>2.7</v>
      </c>
      <c r="CT22" s="4">
        <v>13.5</v>
      </c>
      <c r="CU22" s="4">
        <v>762</v>
      </c>
      <c r="CV22" s="4">
        <v>198.5</v>
      </c>
      <c r="CW22" s="4">
        <v>0.69199999999999995</v>
      </c>
    </row>
    <row r="23" spans="1:101" s="39" customFormat="1" x14ac:dyDescent="0.15">
      <c r="A23" s="8" t="s">
        <v>83</v>
      </c>
      <c r="B23" s="8">
        <f>AVERAGE(B20:B22)</f>
        <v>6.1099999999999994</v>
      </c>
      <c r="C23" s="8">
        <f t="shared" ref="C23:BN23" si="12">AVERAGE(C20:C22)</f>
        <v>0.6</v>
      </c>
      <c r="D23" s="8">
        <f t="shared" si="12"/>
        <v>176</v>
      </c>
      <c r="E23" s="8">
        <f t="shared" si="12"/>
        <v>0.67666666666666664</v>
      </c>
      <c r="F23" s="8" t="s">
        <v>90</v>
      </c>
      <c r="G23" s="8">
        <f t="shared" si="12"/>
        <v>400</v>
      </c>
      <c r="H23" s="8">
        <f t="shared" si="12"/>
        <v>0.59</v>
      </c>
      <c r="I23" s="8">
        <f t="shared" si="12"/>
        <v>12.799999999999999</v>
      </c>
      <c r="J23" s="8">
        <f t="shared" si="12"/>
        <v>0.89</v>
      </c>
      <c r="K23" s="8">
        <f t="shared" si="12"/>
        <v>3.0866666666666664</v>
      </c>
      <c r="L23" s="8">
        <f t="shared" si="12"/>
        <v>40.1</v>
      </c>
      <c r="M23" s="8">
        <f t="shared" si="12"/>
        <v>2.1</v>
      </c>
      <c r="N23" s="8">
        <f t="shared" si="12"/>
        <v>15.333333333333334</v>
      </c>
      <c r="O23" s="8">
        <f t="shared" si="12"/>
        <v>1.2666666666666668</v>
      </c>
      <c r="P23" s="8">
        <f t="shared" si="12"/>
        <v>571.33333333333337</v>
      </c>
      <c r="Q23" s="8">
        <f t="shared" si="12"/>
        <v>1.5333333333333332</v>
      </c>
      <c r="R23" s="8">
        <f t="shared" si="12"/>
        <v>2.8933333333333331</v>
      </c>
      <c r="S23" s="8">
        <f t="shared" si="12"/>
        <v>0.06</v>
      </c>
      <c r="T23" s="8">
        <f t="shared" si="12"/>
        <v>0.96666666666666679</v>
      </c>
      <c r="U23" s="8">
        <f t="shared" si="12"/>
        <v>9.3333333333333324E-2</v>
      </c>
      <c r="V23" s="8">
        <f t="shared" si="12"/>
        <v>0.36733333333333335</v>
      </c>
      <c r="W23" s="8">
        <f t="shared" si="12"/>
        <v>0.23666666666666666</v>
      </c>
      <c r="X23" s="8">
        <f t="shared" si="12"/>
        <v>19.966666666666665</v>
      </c>
      <c r="Y23" s="8">
        <f t="shared" si="12"/>
        <v>7.9999999999999991</v>
      </c>
      <c r="Z23" s="8">
        <f t="shared" si="12"/>
        <v>7.6666666666666675E-2</v>
      </c>
      <c r="AA23" s="8">
        <f t="shared" si="12"/>
        <v>234.66666666666666</v>
      </c>
      <c r="AB23" s="8">
        <f t="shared" si="12"/>
        <v>3.0333333333333332</v>
      </c>
      <c r="AC23" s="8">
        <f t="shared" si="12"/>
        <v>5.3333333333333337E-2</v>
      </c>
      <c r="AD23" s="8">
        <f t="shared" si="12"/>
        <v>0.27333333333333337</v>
      </c>
      <c r="AE23" s="8">
        <f t="shared" si="12"/>
        <v>5.4666666666666659</v>
      </c>
      <c r="AF23" s="8">
        <f t="shared" si="12"/>
        <v>256.66666666666669</v>
      </c>
      <c r="AG23" s="8">
        <f t="shared" si="12"/>
        <v>1655</v>
      </c>
      <c r="AH23" s="8">
        <f t="shared" si="12"/>
        <v>12.033333333333333</v>
      </c>
      <c r="AI23" s="8">
        <f t="shared" si="12"/>
        <v>1E-3</v>
      </c>
      <c r="AJ23" s="8">
        <f t="shared" si="12"/>
        <v>0.48666666666666664</v>
      </c>
      <c r="AK23" s="8">
        <f t="shared" si="12"/>
        <v>10.08</v>
      </c>
      <c r="AL23" s="8">
        <f t="shared" si="12"/>
        <v>1</v>
      </c>
      <c r="AM23" s="8">
        <f t="shared" si="12"/>
        <v>3.2666666666666671</v>
      </c>
      <c r="AN23" s="8">
        <f t="shared" si="12"/>
        <v>1</v>
      </c>
      <c r="AO23" s="8">
        <f t="shared" si="12"/>
        <v>34.5</v>
      </c>
      <c r="AP23" s="8" t="e">
        <f t="shared" si="12"/>
        <v>#DIV/0!</v>
      </c>
      <c r="AQ23" s="8">
        <f t="shared" si="12"/>
        <v>2.25</v>
      </c>
      <c r="AR23" s="8">
        <f t="shared" si="12"/>
        <v>6.7666666666666657</v>
      </c>
      <c r="AS23" s="8">
        <f t="shared" si="12"/>
        <v>1.1000000000000001E-2</v>
      </c>
      <c r="AT23" s="8">
        <f t="shared" si="12"/>
        <v>0.41333333333333333</v>
      </c>
      <c r="AU23" s="8">
        <f t="shared" si="12"/>
        <v>2.1366666666666667</v>
      </c>
      <c r="AV23" s="8">
        <f t="shared" si="12"/>
        <v>3</v>
      </c>
      <c r="AW23" s="8">
        <f t="shared" si="12"/>
        <v>0.64</v>
      </c>
      <c r="AX23" s="8">
        <f t="shared" si="12"/>
        <v>5.7700000000000005</v>
      </c>
      <c r="AY23" s="8">
        <f t="shared" si="12"/>
        <v>659.33333333333337</v>
      </c>
      <c r="AZ23" s="8">
        <f t="shared" si="12"/>
        <v>34.699999999999996</v>
      </c>
      <c r="BA23" s="8">
        <f t="shared" si="12"/>
        <v>6.1099999999999994</v>
      </c>
      <c r="BB23" s="8">
        <f t="shared" si="12"/>
        <v>7.6000000000000005</v>
      </c>
      <c r="BC23" s="8">
        <f t="shared" si="12"/>
        <v>187.5</v>
      </c>
      <c r="BD23" s="8">
        <f t="shared" si="12"/>
        <v>2503.3333333333335</v>
      </c>
      <c r="BE23" s="8">
        <f t="shared" si="12"/>
        <v>2.7766666666666668</v>
      </c>
      <c r="BF23" s="8">
        <f t="shared" si="12"/>
        <v>12.983333333333334</v>
      </c>
      <c r="BG23" s="8">
        <f t="shared" si="12"/>
        <v>1.1433333333333333</v>
      </c>
      <c r="BH23" s="8">
        <f t="shared" si="12"/>
        <v>3.5666666666666664</v>
      </c>
      <c r="BI23" s="8">
        <f t="shared" si="12"/>
        <v>85.8</v>
      </c>
      <c r="BJ23" s="8">
        <f t="shared" si="12"/>
        <v>2.7333333333333329</v>
      </c>
      <c r="BK23" s="8">
        <f t="shared" si="12"/>
        <v>17</v>
      </c>
      <c r="BL23" s="8">
        <f t="shared" si="12"/>
        <v>6.1333333333333329</v>
      </c>
      <c r="BM23" s="8">
        <f t="shared" si="12"/>
        <v>585.66666666666663</v>
      </c>
      <c r="BN23" s="8">
        <f t="shared" si="12"/>
        <v>2.2566666666666664</v>
      </c>
      <c r="BO23" s="8">
        <f t="shared" ref="BO23:CW23" si="13">AVERAGE(BO20:BO22)</f>
        <v>21.733333333333334</v>
      </c>
      <c r="BP23" s="8">
        <f t="shared" si="13"/>
        <v>0.10333333333333333</v>
      </c>
      <c r="BQ23" s="8">
        <f t="shared" si="13"/>
        <v>5.6000000000000005</v>
      </c>
      <c r="BR23" s="8">
        <f t="shared" si="13"/>
        <v>0.47166666666666668</v>
      </c>
      <c r="BS23" s="8">
        <f t="shared" si="13"/>
        <v>3.0766666666666667</v>
      </c>
      <c r="BT23" s="8">
        <f t="shared" si="13"/>
        <v>43.266666666666673</v>
      </c>
      <c r="BU23" s="8">
        <f t="shared" si="13"/>
        <v>32.766666666666666</v>
      </c>
      <c r="BV23" s="8">
        <f t="shared" si="13"/>
        <v>0.17666666666666667</v>
      </c>
      <c r="BW23" s="8">
        <f t="shared" si="13"/>
        <v>276</v>
      </c>
      <c r="BX23" s="8">
        <f t="shared" si="13"/>
        <v>3.5433333333333334</v>
      </c>
      <c r="BY23" s="8">
        <f t="shared" si="13"/>
        <v>2.2333333333333334</v>
      </c>
      <c r="BZ23" s="8">
        <f t="shared" si="13"/>
        <v>16.133333333333333</v>
      </c>
      <c r="CA23" s="8">
        <f t="shared" si="13"/>
        <v>5.666666666666667</v>
      </c>
      <c r="CB23" s="8">
        <f t="shared" si="13"/>
        <v>383.33333333333331</v>
      </c>
      <c r="CC23" s="32">
        <f t="shared" si="13"/>
        <v>1775</v>
      </c>
      <c r="CD23" s="8">
        <f t="shared" si="13"/>
        <v>135</v>
      </c>
      <c r="CE23" s="8" t="s">
        <v>90</v>
      </c>
      <c r="CF23" s="8">
        <f t="shared" si="13"/>
        <v>0.94666666666666666</v>
      </c>
      <c r="CG23" s="8">
        <f t="shared" si="13"/>
        <v>13.833333333333334</v>
      </c>
      <c r="CH23" s="8">
        <f t="shared" si="13"/>
        <v>3.7666666666666671</v>
      </c>
      <c r="CI23" s="8">
        <f t="shared" si="13"/>
        <v>3</v>
      </c>
      <c r="CJ23" s="8">
        <f t="shared" si="13"/>
        <v>4.2</v>
      </c>
      <c r="CK23" s="8">
        <f t="shared" si="13"/>
        <v>214</v>
      </c>
      <c r="CL23" s="8">
        <f t="shared" si="13"/>
        <v>1.1966666666666665</v>
      </c>
      <c r="CM23" s="8">
        <f t="shared" si="13"/>
        <v>2.5433333333333334</v>
      </c>
      <c r="CN23" s="8">
        <f t="shared" si="13"/>
        <v>14.15</v>
      </c>
      <c r="CO23" s="8">
        <f t="shared" si="13"/>
        <v>0.13033333333333333</v>
      </c>
      <c r="CP23" s="8">
        <f t="shared" si="13"/>
        <v>1.1033333333333335</v>
      </c>
      <c r="CQ23" s="8">
        <f t="shared" si="13"/>
        <v>4.833333333333333</v>
      </c>
      <c r="CR23" s="8">
        <f t="shared" si="13"/>
        <v>12</v>
      </c>
      <c r="CS23" s="8">
        <f t="shared" si="13"/>
        <v>2.6</v>
      </c>
      <c r="CT23" s="8">
        <f t="shared" si="13"/>
        <v>13.033333333333333</v>
      </c>
      <c r="CU23" s="8">
        <f t="shared" si="13"/>
        <v>746.66666666666663</v>
      </c>
      <c r="CV23" s="8">
        <f t="shared" si="13"/>
        <v>204.16666666666666</v>
      </c>
      <c r="CW23" s="8">
        <f t="shared" si="13"/>
        <v>0.71366666666666667</v>
      </c>
    </row>
    <row r="24" spans="1:101" s="39" customFormat="1" x14ac:dyDescent="0.15">
      <c r="A24" s="8" t="s">
        <v>72</v>
      </c>
      <c r="B24" s="8">
        <f>STDEV(B20:B22)</f>
        <v>0.33511192160232123</v>
      </c>
      <c r="C24" s="8">
        <f t="shared" ref="C24:BN24" si="14">STDEV(C20:C22)</f>
        <v>2.0000000000000018E-2</v>
      </c>
      <c r="D24" s="8">
        <f t="shared" si="14"/>
        <v>4.5</v>
      </c>
      <c r="E24" s="8">
        <f t="shared" si="14"/>
        <v>3.2145502536643146E-2</v>
      </c>
      <c r="F24" s="8" t="s">
        <v>90</v>
      </c>
      <c r="G24" s="8">
        <f t="shared" si="14"/>
        <v>20</v>
      </c>
      <c r="H24" s="8">
        <f t="shared" si="14"/>
        <v>1.0000000000000009E-2</v>
      </c>
      <c r="I24" s="8">
        <f t="shared" si="14"/>
        <v>0.56347138347923209</v>
      </c>
      <c r="J24" s="8">
        <f t="shared" si="14"/>
        <v>1.0000000000000009E-2</v>
      </c>
      <c r="K24" s="8">
        <f t="shared" si="14"/>
        <v>0.21031722072463138</v>
      </c>
      <c r="L24" s="8">
        <f t="shared" si="14"/>
        <v>3.8509739027939394</v>
      </c>
      <c r="M24" s="8">
        <f t="shared" si="14"/>
        <v>0.19999999999999996</v>
      </c>
      <c r="N24" s="8">
        <f t="shared" si="14"/>
        <v>0.57735026918962573</v>
      </c>
      <c r="O24" s="8">
        <f t="shared" si="14"/>
        <v>0.10692676621563636</v>
      </c>
      <c r="P24" s="8">
        <f t="shared" si="14"/>
        <v>2.8867513459481287</v>
      </c>
      <c r="Q24" s="8">
        <f t="shared" si="14"/>
        <v>1.527525231651948E-2</v>
      </c>
      <c r="R24" s="8">
        <f t="shared" si="14"/>
        <v>0.25696951829610704</v>
      </c>
      <c r="S24" s="8">
        <f t="shared" si="14"/>
        <v>1.0000000000000056E-2</v>
      </c>
      <c r="T24" s="8">
        <f t="shared" si="14"/>
        <v>3.2145502536643146E-2</v>
      </c>
      <c r="U24" s="8">
        <f t="shared" si="14"/>
        <v>1.5275252316519534E-2</v>
      </c>
      <c r="V24" s="8">
        <f t="shared" si="14"/>
        <v>2.6006409466386032E-2</v>
      </c>
      <c r="W24" s="8">
        <f t="shared" si="14"/>
        <v>5.7735026918962467E-3</v>
      </c>
      <c r="X24" s="8">
        <f t="shared" si="14"/>
        <v>1.7214335111567138</v>
      </c>
      <c r="Y24" s="8">
        <f t="shared" si="14"/>
        <v>0.26457513110645864</v>
      </c>
      <c r="Z24" s="8">
        <f t="shared" si="14"/>
        <v>5.7735026918962545E-3</v>
      </c>
      <c r="AA24" s="8">
        <f t="shared" si="14"/>
        <v>3.2145502536643185</v>
      </c>
      <c r="AB24" s="8">
        <f t="shared" si="14"/>
        <v>0.16563010998406463</v>
      </c>
      <c r="AC24" s="8">
        <f t="shared" si="14"/>
        <v>5.7735026918962545E-3</v>
      </c>
      <c r="AD24" s="8">
        <f t="shared" si="14"/>
        <v>5.1316014394468722E-2</v>
      </c>
      <c r="AE24" s="8">
        <f t="shared" si="14"/>
        <v>0.40414518843273839</v>
      </c>
      <c r="AF24" s="8">
        <f t="shared" si="14"/>
        <v>5.7735026918962582</v>
      </c>
      <c r="AG24" s="8">
        <f t="shared" si="14"/>
        <v>18.027756377319946</v>
      </c>
      <c r="AH24" s="8">
        <f t="shared" si="14"/>
        <v>1.2423096769056152</v>
      </c>
      <c r="AI24" s="8">
        <f t="shared" si="14"/>
        <v>0</v>
      </c>
      <c r="AJ24" s="8">
        <f t="shared" si="14"/>
        <v>1.527525231651948E-2</v>
      </c>
      <c r="AK24" s="8">
        <f t="shared" si="14"/>
        <v>0.68789534087679327</v>
      </c>
      <c r="AL24" s="8">
        <f t="shared" si="14"/>
        <v>0.10000000000000003</v>
      </c>
      <c r="AM24" s="8">
        <f t="shared" si="14"/>
        <v>0.23094010767585027</v>
      </c>
      <c r="AN24" s="8">
        <f t="shared" si="14"/>
        <v>0.10000000000000003</v>
      </c>
      <c r="AO24" s="8">
        <f t="shared" si="14"/>
        <v>2.0880613017821088</v>
      </c>
      <c r="AP24" s="8" t="e">
        <f t="shared" si="14"/>
        <v>#DIV/0!</v>
      </c>
      <c r="AQ24" s="8">
        <f t="shared" si="14"/>
        <v>0.18248287590894657</v>
      </c>
      <c r="AR24" s="8">
        <f t="shared" si="14"/>
        <v>0.61101009266077877</v>
      </c>
      <c r="AS24" s="8">
        <f t="shared" si="14"/>
        <v>2.1245936804851847E-18</v>
      </c>
      <c r="AT24" s="8">
        <f t="shared" si="14"/>
        <v>1.5275252316519456E-2</v>
      </c>
      <c r="AU24" s="8">
        <f t="shared" si="14"/>
        <v>0.10115993936995682</v>
      </c>
      <c r="AV24" s="8">
        <f t="shared" si="14"/>
        <v>0</v>
      </c>
      <c r="AW24" s="8">
        <f t="shared" si="14"/>
        <v>1.0000000000000009E-2</v>
      </c>
      <c r="AX24" s="8">
        <f t="shared" si="14"/>
        <v>0.53842362503887198</v>
      </c>
      <c r="AY24" s="8">
        <f t="shared" si="14"/>
        <v>8.7368949480541058</v>
      </c>
      <c r="AZ24" s="8">
        <f t="shared" si="14"/>
        <v>3.395585369269928</v>
      </c>
      <c r="BA24" s="8">
        <f t="shared" si="14"/>
        <v>2.0000000000000018E-2</v>
      </c>
      <c r="BB24" s="8">
        <f t="shared" si="14"/>
        <v>0.17691806012954114</v>
      </c>
      <c r="BC24" s="8">
        <f t="shared" si="14"/>
        <v>1.3228756555322954</v>
      </c>
      <c r="BD24" s="8">
        <f t="shared" si="14"/>
        <v>144.68356276140469</v>
      </c>
      <c r="BE24" s="8">
        <f t="shared" si="14"/>
        <v>6.658328118479391E-2</v>
      </c>
      <c r="BF24" s="8">
        <f t="shared" si="14"/>
        <v>0.3329164059239697</v>
      </c>
      <c r="BG24" s="8">
        <f t="shared" si="14"/>
        <v>2.5166114784235753E-2</v>
      </c>
      <c r="BH24" s="8">
        <f t="shared" si="14"/>
        <v>4.6188021535170098E-2</v>
      </c>
      <c r="BI24" s="8">
        <f t="shared" si="14"/>
        <v>2.5159491250818258</v>
      </c>
      <c r="BJ24" s="8">
        <f t="shared" si="14"/>
        <v>5.7735026918962373E-2</v>
      </c>
      <c r="BK24" s="8">
        <f t="shared" si="14"/>
        <v>1</v>
      </c>
      <c r="BL24" s="8">
        <f t="shared" si="14"/>
        <v>0.17214335111567108</v>
      </c>
      <c r="BM24" s="8">
        <f t="shared" si="14"/>
        <v>23.860706890897706</v>
      </c>
      <c r="BN24" s="8">
        <f t="shared" si="14"/>
        <v>7.0237691685684986E-2</v>
      </c>
      <c r="BO24" s="8">
        <f t="shared" ref="BO24:CW24" si="15">STDEV(BO20:BO22)</f>
        <v>0.50332229568471676</v>
      </c>
      <c r="BP24" s="8">
        <f t="shared" si="15"/>
        <v>2.0816659994661264E-2</v>
      </c>
      <c r="BQ24" s="8">
        <f t="shared" si="15"/>
        <v>0.10000000000000009</v>
      </c>
      <c r="BR24" s="8">
        <f t="shared" si="15"/>
        <v>1.3428824718989105E-2</v>
      </c>
      <c r="BS24" s="8">
        <f t="shared" si="15"/>
        <v>0.1096965511460289</v>
      </c>
      <c r="BT24" s="8">
        <f t="shared" si="15"/>
        <v>1.1060440015358017</v>
      </c>
      <c r="BU24" s="8">
        <f t="shared" si="15"/>
        <v>0.20816659994661224</v>
      </c>
      <c r="BV24" s="8">
        <f t="shared" si="15"/>
        <v>5.7735026918962467E-3</v>
      </c>
      <c r="BW24" s="8">
        <f t="shared" si="15"/>
        <v>12</v>
      </c>
      <c r="BX24" s="8">
        <f t="shared" si="15"/>
        <v>0.26558112382722782</v>
      </c>
      <c r="BY24" s="8">
        <f t="shared" si="15"/>
        <v>6.8068592855540427E-2</v>
      </c>
      <c r="BZ24" s="8">
        <f t="shared" si="15"/>
        <v>0.25166114784235732</v>
      </c>
      <c r="CA24" s="8">
        <f t="shared" si="15"/>
        <v>0.40414518843273811</v>
      </c>
      <c r="CB24" s="8">
        <f t="shared" si="15"/>
        <v>5.7735026918962582</v>
      </c>
      <c r="CC24" s="8">
        <f t="shared" si="15"/>
        <v>47.696960070847283</v>
      </c>
      <c r="CD24" s="8">
        <f t="shared" si="15"/>
        <v>6.2649820430708338</v>
      </c>
      <c r="CE24" s="8" t="s">
        <v>90</v>
      </c>
      <c r="CF24" s="8">
        <f t="shared" si="15"/>
        <v>1.527525231651942E-2</v>
      </c>
      <c r="CG24" s="8">
        <f t="shared" si="15"/>
        <v>0.84606934309980386</v>
      </c>
      <c r="CH24" s="8">
        <f t="shared" si="15"/>
        <v>5.7735026918962373E-2</v>
      </c>
      <c r="CI24" s="8">
        <f t="shared" si="15"/>
        <v>1</v>
      </c>
      <c r="CJ24" s="8">
        <f t="shared" si="15"/>
        <v>0.10000000000000009</v>
      </c>
      <c r="CK24" s="8">
        <f t="shared" si="15"/>
        <v>1</v>
      </c>
      <c r="CL24" s="8">
        <f t="shared" si="15"/>
        <v>5.8594652770823208E-2</v>
      </c>
      <c r="CM24" s="8">
        <f t="shared" si="15"/>
        <v>0.22810816147900842</v>
      </c>
      <c r="CN24" s="8">
        <f t="shared" si="15"/>
        <v>0.50744457825461087</v>
      </c>
      <c r="CO24" s="8">
        <f t="shared" si="15"/>
        <v>3.0550504633038958E-3</v>
      </c>
      <c r="CP24" s="8">
        <f t="shared" si="15"/>
        <v>2.8867513459481315E-2</v>
      </c>
      <c r="CQ24" s="8">
        <f t="shared" si="15"/>
        <v>5.773502691896288E-2</v>
      </c>
      <c r="CR24" s="8">
        <f t="shared" si="15"/>
        <v>0</v>
      </c>
      <c r="CS24" s="8">
        <f t="shared" si="15"/>
        <v>0.10000000000000009</v>
      </c>
      <c r="CT24" s="8">
        <f t="shared" si="15"/>
        <v>0.50332229568471665</v>
      </c>
      <c r="CU24" s="8">
        <f t="shared" si="15"/>
        <v>13.868429375143148</v>
      </c>
      <c r="CV24" s="8">
        <f t="shared" si="15"/>
        <v>6.3311399710741929</v>
      </c>
      <c r="CW24" s="8">
        <f t="shared" si="15"/>
        <v>2.2546248764114488E-2</v>
      </c>
    </row>
    <row r="25" spans="1:101" s="39" customFormat="1" x14ac:dyDescent="0.15">
      <c r="A25" s="8" t="s">
        <v>88</v>
      </c>
      <c r="B25" s="8">
        <f>100*B24/B23</f>
        <v>5.4846468347352086</v>
      </c>
      <c r="C25" s="8">
        <f t="shared" ref="C25:BN25" si="16">100*C24/C23</f>
        <v>3.3333333333333366</v>
      </c>
      <c r="D25" s="8">
        <f t="shared" si="16"/>
        <v>2.5568181818181817</v>
      </c>
      <c r="E25" s="8">
        <f t="shared" si="16"/>
        <v>4.7505668773364258</v>
      </c>
      <c r="F25" s="8" t="s">
        <v>90</v>
      </c>
      <c r="G25" s="8">
        <f t="shared" si="16"/>
        <v>5</v>
      </c>
      <c r="H25" s="8">
        <f t="shared" si="16"/>
        <v>1.6949152542372898</v>
      </c>
      <c r="I25" s="8">
        <f t="shared" si="16"/>
        <v>4.4021201834315011</v>
      </c>
      <c r="J25" s="8">
        <f t="shared" si="16"/>
        <v>1.1235955056179785</v>
      </c>
      <c r="K25" s="8">
        <f t="shared" si="16"/>
        <v>6.8137328528498298</v>
      </c>
      <c r="L25" s="8">
        <f t="shared" si="16"/>
        <v>9.6034261915060828</v>
      </c>
      <c r="M25" s="8">
        <f t="shared" si="16"/>
        <v>9.5238095238095219</v>
      </c>
      <c r="N25" s="8">
        <f t="shared" si="16"/>
        <v>3.7653278425410375</v>
      </c>
      <c r="O25" s="8">
        <f t="shared" si="16"/>
        <v>8.4415868064976074</v>
      </c>
      <c r="P25" s="8">
        <f t="shared" si="16"/>
        <v>0.50526569649033748</v>
      </c>
      <c r="Q25" s="8">
        <f t="shared" si="16"/>
        <v>0.99621210759909662</v>
      </c>
      <c r="R25" s="8">
        <f t="shared" si="16"/>
        <v>8.8814349641511665</v>
      </c>
      <c r="S25" s="8">
        <f t="shared" si="16"/>
        <v>16.66666666666676</v>
      </c>
      <c r="T25" s="8">
        <f t="shared" si="16"/>
        <v>3.3253968141354973</v>
      </c>
      <c r="U25" s="8">
        <f t="shared" si="16"/>
        <v>16.366341767699502</v>
      </c>
      <c r="V25" s="8">
        <f t="shared" si="16"/>
        <v>7.0797847912121687</v>
      </c>
      <c r="W25" s="8">
        <f t="shared" si="16"/>
        <v>2.4395081796744704</v>
      </c>
      <c r="X25" s="8">
        <f t="shared" si="16"/>
        <v>8.6215367837564969</v>
      </c>
      <c r="Y25" s="8">
        <f t="shared" si="16"/>
        <v>3.3071891388307333</v>
      </c>
      <c r="Z25" s="8">
        <f t="shared" si="16"/>
        <v>7.5306556850820696</v>
      </c>
      <c r="AA25" s="8">
        <f t="shared" si="16"/>
        <v>1.3698367558228632</v>
      </c>
      <c r="AB25" s="8">
        <f t="shared" si="16"/>
        <v>5.4603332961779545</v>
      </c>
      <c r="AC25" s="8">
        <f t="shared" si="16"/>
        <v>10.825317547305476</v>
      </c>
      <c r="AD25" s="8">
        <f t="shared" si="16"/>
        <v>18.774151607732456</v>
      </c>
      <c r="AE25" s="8">
        <f t="shared" si="16"/>
        <v>7.3928997884037519</v>
      </c>
      <c r="AF25" s="8">
        <f t="shared" si="16"/>
        <v>2.2494166332063341</v>
      </c>
      <c r="AG25" s="8">
        <f t="shared" si="16"/>
        <v>1.089290415548033</v>
      </c>
      <c r="AH25" s="8">
        <f t="shared" si="16"/>
        <v>10.323903132179629</v>
      </c>
      <c r="AI25" s="8">
        <f t="shared" si="16"/>
        <v>0</v>
      </c>
      <c r="AJ25" s="8">
        <f t="shared" si="16"/>
        <v>3.1387504759971536</v>
      </c>
      <c r="AK25" s="8">
        <f t="shared" si="16"/>
        <v>6.8243585404443774</v>
      </c>
      <c r="AL25" s="8">
        <f t="shared" si="16"/>
        <v>10.000000000000004</v>
      </c>
      <c r="AM25" s="8">
        <f t="shared" si="16"/>
        <v>7.0695951329341904</v>
      </c>
      <c r="AN25" s="8">
        <f t="shared" si="16"/>
        <v>10.000000000000004</v>
      </c>
      <c r="AO25" s="8">
        <f t="shared" si="16"/>
        <v>6.0523515993684311</v>
      </c>
      <c r="AP25" s="8" t="e">
        <f t="shared" si="16"/>
        <v>#DIV/0!</v>
      </c>
      <c r="AQ25" s="8">
        <f t="shared" si="16"/>
        <v>8.110350040397627</v>
      </c>
      <c r="AR25" s="8">
        <f t="shared" si="16"/>
        <v>9.0297058028686532</v>
      </c>
      <c r="AS25" s="8">
        <f t="shared" si="16"/>
        <v>1.9314488004410769E-14</v>
      </c>
      <c r="AT25" s="8">
        <f t="shared" si="16"/>
        <v>3.6956255604482555</v>
      </c>
      <c r="AU25" s="8">
        <f t="shared" si="16"/>
        <v>4.7344745414956391</v>
      </c>
      <c r="AV25" s="8">
        <f t="shared" si="16"/>
        <v>0</v>
      </c>
      <c r="AW25" s="8">
        <f t="shared" si="16"/>
        <v>1.5625000000000013</v>
      </c>
      <c r="AX25" s="8">
        <f t="shared" si="16"/>
        <v>9.3314319764102578</v>
      </c>
      <c r="AY25" s="8">
        <f t="shared" si="16"/>
        <v>1.3251104572377308</v>
      </c>
      <c r="AZ25" s="8">
        <f t="shared" si="16"/>
        <v>9.7855486146107449</v>
      </c>
      <c r="BA25" s="8">
        <f t="shared" si="16"/>
        <v>0.32733224222585955</v>
      </c>
      <c r="BB25" s="8">
        <f t="shared" si="16"/>
        <v>2.3278692122308042</v>
      </c>
      <c r="BC25" s="8">
        <f t="shared" si="16"/>
        <v>0.70553368295055752</v>
      </c>
      <c r="BD25" s="8">
        <f t="shared" si="16"/>
        <v>5.7796363286846075</v>
      </c>
      <c r="BE25" s="8">
        <f t="shared" si="16"/>
        <v>2.3979573055748102</v>
      </c>
      <c r="BF25" s="8">
        <f t="shared" si="16"/>
        <v>2.5641828440870582</v>
      </c>
      <c r="BG25" s="8">
        <f t="shared" si="16"/>
        <v>2.2011179111576458</v>
      </c>
      <c r="BH25" s="8">
        <f t="shared" si="16"/>
        <v>1.2949912579954233</v>
      </c>
      <c r="BI25" s="8">
        <f t="shared" si="16"/>
        <v>2.9323416376245057</v>
      </c>
      <c r="BJ25" s="8">
        <f t="shared" si="16"/>
        <v>2.1122570824010625</v>
      </c>
      <c r="BK25" s="8">
        <f t="shared" si="16"/>
        <v>5.882352941176471</v>
      </c>
      <c r="BL25" s="8">
        <f t="shared" si="16"/>
        <v>2.8066850725381158</v>
      </c>
      <c r="BM25" s="8">
        <f t="shared" si="16"/>
        <v>4.0741104537673944</v>
      </c>
      <c r="BN25" s="8">
        <f t="shared" si="16"/>
        <v>3.112453102762998</v>
      </c>
      <c r="BO25" s="8">
        <f t="shared" ref="BO25:CW25" si="17">100*BO24/BO23</f>
        <v>2.3159001335186353</v>
      </c>
      <c r="BP25" s="8">
        <f t="shared" si="17"/>
        <v>20.14515483354316</v>
      </c>
      <c r="BQ25" s="8">
        <f t="shared" si="17"/>
        <v>1.7857142857142871</v>
      </c>
      <c r="BR25" s="8">
        <f t="shared" si="17"/>
        <v>2.8471006471354992</v>
      </c>
      <c r="BS25" s="8">
        <f t="shared" si="17"/>
        <v>3.5654350318319254</v>
      </c>
      <c r="BT25" s="8">
        <f t="shared" si="17"/>
        <v>2.5563420682645646</v>
      </c>
      <c r="BU25" s="8">
        <f t="shared" si="17"/>
        <v>0.63529989810766707</v>
      </c>
      <c r="BV25" s="8">
        <f t="shared" si="17"/>
        <v>3.2680203916393848</v>
      </c>
      <c r="BW25" s="8">
        <f t="shared" si="17"/>
        <v>4.3478260869565215</v>
      </c>
      <c r="BX25" s="8">
        <f t="shared" si="17"/>
        <v>7.4952339744278786</v>
      </c>
      <c r="BY25" s="8">
        <f t="shared" si="17"/>
        <v>3.0478474412928551</v>
      </c>
      <c r="BZ25" s="8">
        <f t="shared" si="17"/>
        <v>1.5598831477832065</v>
      </c>
      <c r="CA25" s="8">
        <f t="shared" si="17"/>
        <v>7.1319739135189071</v>
      </c>
      <c r="CB25" s="8">
        <f t="shared" si="17"/>
        <v>1.5061311370164152</v>
      </c>
      <c r="CC25" s="8">
        <f t="shared" si="17"/>
        <v>2.6871526800477343</v>
      </c>
      <c r="CD25" s="8">
        <f t="shared" si="17"/>
        <v>4.6407274393117284</v>
      </c>
      <c r="CE25" s="8" t="s">
        <v>90</v>
      </c>
      <c r="CF25" s="8">
        <f t="shared" si="17"/>
        <v>1.6135829911816288</v>
      </c>
      <c r="CG25" s="8">
        <f t="shared" si="17"/>
        <v>6.1161639260226783</v>
      </c>
      <c r="CH25" s="8">
        <f t="shared" si="17"/>
        <v>1.5327883252821866</v>
      </c>
      <c r="CI25" s="8">
        <f t="shared" si="17"/>
        <v>33.333333333333336</v>
      </c>
      <c r="CJ25" s="8">
        <f t="shared" si="17"/>
        <v>2.3809523809523832</v>
      </c>
      <c r="CK25" s="8">
        <f t="shared" si="17"/>
        <v>0.46728971962616822</v>
      </c>
      <c r="CL25" s="8">
        <f t="shared" si="17"/>
        <v>4.8964890894838344</v>
      </c>
      <c r="CM25" s="8">
        <f t="shared" si="17"/>
        <v>8.9688661131982332</v>
      </c>
      <c r="CN25" s="8">
        <f t="shared" si="17"/>
        <v>3.5861807650502531</v>
      </c>
      <c r="CO25" s="8">
        <f t="shared" si="17"/>
        <v>2.3440284884684623</v>
      </c>
      <c r="CP25" s="8">
        <f t="shared" si="17"/>
        <v>2.6163909479892427</v>
      </c>
      <c r="CQ25" s="8">
        <f t="shared" si="17"/>
        <v>1.1945177983233701</v>
      </c>
      <c r="CR25" s="8">
        <f t="shared" si="17"/>
        <v>0</v>
      </c>
      <c r="CS25" s="8">
        <f t="shared" si="17"/>
        <v>3.8461538461538494</v>
      </c>
      <c r="CT25" s="8">
        <f t="shared" si="17"/>
        <v>3.8618078952791564</v>
      </c>
      <c r="CU25" s="8">
        <f t="shared" si="17"/>
        <v>1.8573789341709575</v>
      </c>
      <c r="CV25" s="8">
        <f t="shared" si="17"/>
        <v>3.1009665164445028</v>
      </c>
      <c r="CW25" s="8">
        <f t="shared" si="17"/>
        <v>3.1592128114125861</v>
      </c>
    </row>
    <row r="26" spans="1:101" x14ac:dyDescent="0.15">
      <c r="A26" s="7" t="s">
        <v>65</v>
      </c>
      <c r="B26" s="7">
        <f>MIN(B20:B22)</f>
        <v>5.77</v>
      </c>
      <c r="C26" s="7">
        <f t="shared" ref="C26:BN26" si="18">MIN(C20:C22)</f>
        <v>0.57999999999999996</v>
      </c>
      <c r="D26" s="7">
        <f t="shared" si="18"/>
        <v>171.5</v>
      </c>
      <c r="E26" s="7">
        <f t="shared" si="18"/>
        <v>0.64</v>
      </c>
      <c r="F26" s="7" t="s">
        <v>90</v>
      </c>
      <c r="G26" s="7">
        <f t="shared" si="18"/>
        <v>380</v>
      </c>
      <c r="H26" s="7">
        <f t="shared" si="18"/>
        <v>0.57999999999999996</v>
      </c>
      <c r="I26" s="7">
        <f t="shared" si="18"/>
        <v>12.15</v>
      </c>
      <c r="J26" s="7">
        <f t="shared" si="18"/>
        <v>0.88</v>
      </c>
      <c r="K26" s="7">
        <f t="shared" si="18"/>
        <v>2.87</v>
      </c>
      <c r="L26" s="7">
        <f t="shared" si="18"/>
        <v>36.200000000000003</v>
      </c>
      <c r="M26" s="7">
        <f t="shared" si="18"/>
        <v>1.9</v>
      </c>
      <c r="N26" s="7">
        <f t="shared" si="18"/>
        <v>15</v>
      </c>
      <c r="O26" s="7">
        <f t="shared" si="18"/>
        <v>1.1499999999999999</v>
      </c>
      <c r="P26" s="7">
        <f t="shared" si="18"/>
        <v>568</v>
      </c>
      <c r="Q26" s="7">
        <f t="shared" si="18"/>
        <v>1.52</v>
      </c>
      <c r="R26" s="7">
        <f t="shared" si="18"/>
        <v>2.62</v>
      </c>
      <c r="S26" s="7">
        <f t="shared" si="18"/>
        <v>0.05</v>
      </c>
      <c r="T26" s="7">
        <f t="shared" si="18"/>
        <v>0.93</v>
      </c>
      <c r="U26" s="7">
        <f t="shared" si="18"/>
        <v>0.08</v>
      </c>
      <c r="V26" s="7">
        <f t="shared" si="18"/>
        <v>0.34100000000000003</v>
      </c>
      <c r="W26" s="7">
        <f t="shared" si="18"/>
        <v>0.23</v>
      </c>
      <c r="X26" s="7">
        <f t="shared" si="18"/>
        <v>18</v>
      </c>
      <c r="Y26" s="7">
        <f t="shared" si="18"/>
        <v>7.7</v>
      </c>
      <c r="Z26" s="7">
        <f t="shared" si="18"/>
        <v>7.0000000000000007E-2</v>
      </c>
      <c r="AA26" s="7">
        <f t="shared" si="18"/>
        <v>231</v>
      </c>
      <c r="AB26" s="7">
        <f t="shared" si="18"/>
        <v>2.86</v>
      </c>
      <c r="AC26" s="7">
        <f t="shared" si="18"/>
        <v>0.05</v>
      </c>
      <c r="AD26" s="7">
        <f t="shared" si="18"/>
        <v>0.23</v>
      </c>
      <c r="AE26" s="7">
        <f t="shared" si="18"/>
        <v>5.0999999999999996</v>
      </c>
      <c r="AF26" s="7">
        <f t="shared" si="18"/>
        <v>250</v>
      </c>
      <c r="AG26" s="7">
        <f t="shared" si="18"/>
        <v>1635</v>
      </c>
      <c r="AH26" s="7">
        <f t="shared" si="18"/>
        <v>10.6</v>
      </c>
      <c r="AI26" s="7">
        <f t="shared" si="18"/>
        <v>1E-3</v>
      </c>
      <c r="AJ26" s="7">
        <f t="shared" si="18"/>
        <v>0.47</v>
      </c>
      <c r="AK26" s="7">
        <f t="shared" si="18"/>
        <v>9.34</v>
      </c>
      <c r="AL26" s="7">
        <f t="shared" si="18"/>
        <v>0.9</v>
      </c>
      <c r="AM26" s="7">
        <f t="shared" si="18"/>
        <v>3</v>
      </c>
      <c r="AN26" s="7">
        <f t="shared" si="18"/>
        <v>0.9</v>
      </c>
      <c r="AO26" s="7">
        <f t="shared" si="18"/>
        <v>32.1</v>
      </c>
      <c r="AP26" s="7">
        <f t="shared" si="18"/>
        <v>0</v>
      </c>
      <c r="AQ26" s="7">
        <f t="shared" si="18"/>
        <v>2.13</v>
      </c>
      <c r="AR26" s="7">
        <f t="shared" si="18"/>
        <v>6.1</v>
      </c>
      <c r="AS26" s="7">
        <f t="shared" si="18"/>
        <v>1.0999999999999999E-2</v>
      </c>
      <c r="AT26" s="7">
        <f t="shared" si="18"/>
        <v>0.4</v>
      </c>
      <c r="AU26" s="7">
        <f t="shared" si="18"/>
        <v>2.02</v>
      </c>
      <c r="AV26" s="7">
        <f t="shared" si="18"/>
        <v>3</v>
      </c>
      <c r="AW26" s="7">
        <f t="shared" si="18"/>
        <v>0.63</v>
      </c>
      <c r="AX26" s="7">
        <f t="shared" si="18"/>
        <v>5.15</v>
      </c>
      <c r="AY26" s="7">
        <f t="shared" si="18"/>
        <v>652</v>
      </c>
      <c r="AZ26" s="7">
        <f t="shared" si="18"/>
        <v>30.8</v>
      </c>
      <c r="BA26" s="7">
        <f t="shared" si="18"/>
        <v>6.09</v>
      </c>
      <c r="BB26" s="7">
        <f t="shared" si="18"/>
        <v>7.44</v>
      </c>
      <c r="BC26" s="7">
        <f t="shared" si="18"/>
        <v>186</v>
      </c>
      <c r="BD26" s="7">
        <f t="shared" si="18"/>
        <v>2410</v>
      </c>
      <c r="BE26" s="7">
        <f t="shared" si="18"/>
        <v>2.72</v>
      </c>
      <c r="BF26" s="7">
        <f t="shared" si="18"/>
        <v>12.7</v>
      </c>
      <c r="BG26" s="7">
        <f t="shared" si="18"/>
        <v>1.1200000000000001</v>
      </c>
      <c r="BH26" s="7">
        <f t="shared" si="18"/>
        <v>3.54</v>
      </c>
      <c r="BI26" s="7">
        <f t="shared" si="18"/>
        <v>84.2</v>
      </c>
      <c r="BJ26" s="7">
        <f t="shared" si="18"/>
        <v>2.7</v>
      </c>
      <c r="BK26" s="7">
        <f t="shared" si="18"/>
        <v>16</v>
      </c>
      <c r="BL26" s="7">
        <f t="shared" si="18"/>
        <v>5.94</v>
      </c>
      <c r="BM26" s="7">
        <f t="shared" si="18"/>
        <v>559</v>
      </c>
      <c r="BN26" s="7">
        <f t="shared" si="18"/>
        <v>2.19</v>
      </c>
      <c r="BO26" s="7">
        <f t="shared" ref="BO26:CW26" si="19">MIN(BO20:BO22)</f>
        <v>21.2</v>
      </c>
      <c r="BP26" s="7">
        <f t="shared" si="19"/>
        <v>0.08</v>
      </c>
      <c r="BQ26" s="7">
        <f t="shared" si="19"/>
        <v>5.5</v>
      </c>
      <c r="BR26" s="7">
        <f t="shared" si="19"/>
        <v>0.46200000000000002</v>
      </c>
      <c r="BS26" s="7">
        <f t="shared" si="19"/>
        <v>2.99</v>
      </c>
      <c r="BT26" s="7">
        <f t="shared" si="19"/>
        <v>42.1</v>
      </c>
      <c r="BU26" s="7">
        <f t="shared" si="19"/>
        <v>32.6</v>
      </c>
      <c r="BV26" s="7">
        <f t="shared" si="19"/>
        <v>0.17</v>
      </c>
      <c r="BW26" s="7">
        <f t="shared" si="19"/>
        <v>264</v>
      </c>
      <c r="BX26" s="7">
        <f t="shared" si="19"/>
        <v>3.39</v>
      </c>
      <c r="BY26" s="7">
        <f t="shared" si="19"/>
        <v>2.1800000000000002</v>
      </c>
      <c r="BZ26" s="7">
        <f t="shared" si="19"/>
        <v>15.9</v>
      </c>
      <c r="CA26" s="7">
        <f t="shared" si="19"/>
        <v>5.2</v>
      </c>
      <c r="CB26" s="7">
        <f t="shared" si="19"/>
        <v>380</v>
      </c>
      <c r="CC26" s="7">
        <f t="shared" si="19"/>
        <v>1730</v>
      </c>
      <c r="CD26" s="7">
        <f t="shared" si="19"/>
        <v>129</v>
      </c>
      <c r="CE26" s="8" t="s">
        <v>90</v>
      </c>
      <c r="CF26" s="7">
        <f t="shared" si="19"/>
        <v>0.93</v>
      </c>
      <c r="CG26" s="7">
        <f t="shared" si="19"/>
        <v>12.9</v>
      </c>
      <c r="CH26" s="7">
        <f t="shared" si="19"/>
        <v>3.7</v>
      </c>
      <c r="CI26" s="7">
        <f t="shared" si="19"/>
        <v>2</v>
      </c>
      <c r="CJ26" s="7">
        <f t="shared" si="19"/>
        <v>4.0999999999999996</v>
      </c>
      <c r="CK26" s="7">
        <f t="shared" si="19"/>
        <v>213</v>
      </c>
      <c r="CL26" s="7">
        <f t="shared" si="19"/>
        <v>1.1299999999999999</v>
      </c>
      <c r="CM26" s="7">
        <f t="shared" si="19"/>
        <v>2.34</v>
      </c>
      <c r="CN26" s="7">
        <f t="shared" si="19"/>
        <v>13.7</v>
      </c>
      <c r="CO26" s="7">
        <f t="shared" si="19"/>
        <v>0.127</v>
      </c>
      <c r="CP26" s="7">
        <f t="shared" si="19"/>
        <v>1.07</v>
      </c>
      <c r="CQ26" s="7">
        <f t="shared" si="19"/>
        <v>4.8</v>
      </c>
      <c r="CR26" s="7">
        <f t="shared" si="19"/>
        <v>12</v>
      </c>
      <c r="CS26" s="7">
        <f t="shared" si="19"/>
        <v>2.5</v>
      </c>
      <c r="CT26" s="7">
        <f t="shared" si="19"/>
        <v>12.5</v>
      </c>
      <c r="CU26" s="7">
        <f t="shared" si="19"/>
        <v>735</v>
      </c>
      <c r="CV26" s="7">
        <f t="shared" si="19"/>
        <v>198.5</v>
      </c>
      <c r="CW26" s="7">
        <f t="shared" si="19"/>
        <v>0.69199999999999995</v>
      </c>
    </row>
    <row r="27" spans="1:101" x14ac:dyDescent="0.15">
      <c r="A27" s="7" t="s">
        <v>66</v>
      </c>
      <c r="B27" s="7">
        <f>MAX(B20:B22)</f>
        <v>6.44</v>
      </c>
      <c r="C27" s="7">
        <f t="shared" ref="C27:BN27" si="20">MAX(C20:C22)</f>
        <v>0.62</v>
      </c>
      <c r="D27" s="7">
        <f t="shared" si="20"/>
        <v>180.5</v>
      </c>
      <c r="E27" s="7">
        <f t="shared" si="20"/>
        <v>0.7</v>
      </c>
      <c r="F27" s="7" t="s">
        <v>90</v>
      </c>
      <c r="G27" s="7">
        <f t="shared" si="20"/>
        <v>420</v>
      </c>
      <c r="H27" s="7">
        <f t="shared" si="20"/>
        <v>0.6</v>
      </c>
      <c r="I27" s="7">
        <f t="shared" si="20"/>
        <v>13.15</v>
      </c>
      <c r="J27" s="7">
        <f t="shared" si="20"/>
        <v>0.9</v>
      </c>
      <c r="K27" s="7">
        <f t="shared" si="20"/>
        <v>3.29</v>
      </c>
      <c r="L27" s="7">
        <f t="shared" si="20"/>
        <v>43.9</v>
      </c>
      <c r="M27" s="7">
        <f t="shared" si="20"/>
        <v>2.2999999999999998</v>
      </c>
      <c r="N27" s="7">
        <f t="shared" si="20"/>
        <v>16</v>
      </c>
      <c r="O27" s="7">
        <f t="shared" si="20"/>
        <v>1.36</v>
      </c>
      <c r="P27" s="7">
        <f t="shared" si="20"/>
        <v>573</v>
      </c>
      <c r="Q27" s="7">
        <f t="shared" si="20"/>
        <v>1.55</v>
      </c>
      <c r="R27" s="7">
        <f t="shared" si="20"/>
        <v>3.13</v>
      </c>
      <c r="S27" s="7">
        <f t="shared" si="20"/>
        <v>7.0000000000000007E-2</v>
      </c>
      <c r="T27" s="7">
        <f t="shared" si="20"/>
        <v>0.99</v>
      </c>
      <c r="U27" s="7">
        <f t="shared" si="20"/>
        <v>0.11</v>
      </c>
      <c r="V27" s="7">
        <f t="shared" si="20"/>
        <v>0.39300000000000002</v>
      </c>
      <c r="W27" s="7">
        <f t="shared" si="20"/>
        <v>0.24</v>
      </c>
      <c r="X27" s="7">
        <f t="shared" si="20"/>
        <v>21.2</v>
      </c>
      <c r="Y27" s="7">
        <f t="shared" si="20"/>
        <v>8.1999999999999993</v>
      </c>
      <c r="Z27" s="7">
        <f t="shared" si="20"/>
        <v>0.08</v>
      </c>
      <c r="AA27" s="7">
        <f t="shared" si="20"/>
        <v>237</v>
      </c>
      <c r="AB27" s="7">
        <f t="shared" si="20"/>
        <v>3.19</v>
      </c>
      <c r="AC27" s="7">
        <f t="shared" si="20"/>
        <v>0.06</v>
      </c>
      <c r="AD27" s="7">
        <f t="shared" si="20"/>
        <v>0.33</v>
      </c>
      <c r="AE27" s="7">
        <f t="shared" si="20"/>
        <v>5.9</v>
      </c>
      <c r="AF27" s="7">
        <f t="shared" si="20"/>
        <v>260</v>
      </c>
      <c r="AG27" s="7">
        <f t="shared" si="20"/>
        <v>1670</v>
      </c>
      <c r="AH27" s="7">
        <f t="shared" si="20"/>
        <v>12.8</v>
      </c>
      <c r="AI27" s="7">
        <f t="shared" si="20"/>
        <v>1E-3</v>
      </c>
      <c r="AJ27" s="7">
        <f t="shared" si="20"/>
        <v>0.5</v>
      </c>
      <c r="AK27" s="7">
        <f t="shared" si="20"/>
        <v>10.7</v>
      </c>
      <c r="AL27" s="7">
        <f t="shared" si="20"/>
        <v>1.1000000000000001</v>
      </c>
      <c r="AM27" s="7">
        <f t="shared" si="20"/>
        <v>3.4</v>
      </c>
      <c r="AN27" s="7">
        <f t="shared" si="20"/>
        <v>1.1000000000000001</v>
      </c>
      <c r="AO27" s="7">
        <f t="shared" si="20"/>
        <v>35.9</v>
      </c>
      <c r="AP27" s="7">
        <f t="shared" si="20"/>
        <v>0</v>
      </c>
      <c r="AQ27" s="7">
        <f t="shared" si="20"/>
        <v>2.46</v>
      </c>
      <c r="AR27" s="7">
        <f t="shared" si="20"/>
        <v>7.3</v>
      </c>
      <c r="AS27" s="7">
        <f t="shared" si="20"/>
        <v>1.0999999999999999E-2</v>
      </c>
      <c r="AT27" s="7">
        <f t="shared" si="20"/>
        <v>0.43</v>
      </c>
      <c r="AU27" s="7">
        <f t="shared" si="20"/>
        <v>2.2000000000000002</v>
      </c>
      <c r="AV27" s="7">
        <f t="shared" si="20"/>
        <v>3</v>
      </c>
      <c r="AW27" s="7">
        <f t="shared" si="20"/>
        <v>0.65</v>
      </c>
      <c r="AX27" s="7">
        <f t="shared" si="20"/>
        <v>6.12</v>
      </c>
      <c r="AY27" s="7">
        <f t="shared" si="20"/>
        <v>669</v>
      </c>
      <c r="AZ27" s="7">
        <f t="shared" si="20"/>
        <v>37</v>
      </c>
      <c r="BA27" s="7">
        <f t="shared" si="20"/>
        <v>6.13</v>
      </c>
      <c r="BB27" s="7">
        <f t="shared" si="20"/>
        <v>7.79</v>
      </c>
      <c r="BC27" s="7">
        <f t="shared" si="20"/>
        <v>188.5</v>
      </c>
      <c r="BD27" s="7">
        <f t="shared" si="20"/>
        <v>2670</v>
      </c>
      <c r="BE27" s="7">
        <f t="shared" si="20"/>
        <v>2.85</v>
      </c>
      <c r="BF27" s="7">
        <f t="shared" si="20"/>
        <v>13.35</v>
      </c>
      <c r="BG27" s="7">
        <f t="shared" si="20"/>
        <v>1.17</v>
      </c>
      <c r="BH27" s="7">
        <f t="shared" si="20"/>
        <v>3.62</v>
      </c>
      <c r="BI27" s="7">
        <f t="shared" si="20"/>
        <v>88.7</v>
      </c>
      <c r="BJ27" s="7">
        <f t="shared" si="20"/>
        <v>2.8</v>
      </c>
      <c r="BK27" s="7">
        <f t="shared" si="20"/>
        <v>18</v>
      </c>
      <c r="BL27" s="7">
        <f t="shared" si="20"/>
        <v>6.27</v>
      </c>
      <c r="BM27" s="7">
        <f t="shared" si="20"/>
        <v>605</v>
      </c>
      <c r="BN27" s="7">
        <f t="shared" si="20"/>
        <v>2.33</v>
      </c>
      <c r="BO27" s="7">
        <f t="shared" ref="BO27:CW27" si="21">MAX(BO20:BO22)</f>
        <v>22.2</v>
      </c>
      <c r="BP27" s="7">
        <f t="shared" si="21"/>
        <v>0.12</v>
      </c>
      <c r="BQ27" s="7">
        <f t="shared" si="21"/>
        <v>5.7</v>
      </c>
      <c r="BR27" s="7">
        <f t="shared" si="21"/>
        <v>0.48699999999999999</v>
      </c>
      <c r="BS27" s="7">
        <f t="shared" si="21"/>
        <v>3.2</v>
      </c>
      <c r="BT27" s="7">
        <f t="shared" si="21"/>
        <v>44.3</v>
      </c>
      <c r="BU27" s="7">
        <f t="shared" si="21"/>
        <v>33</v>
      </c>
      <c r="BV27" s="7">
        <f t="shared" si="21"/>
        <v>0.18</v>
      </c>
      <c r="BW27" s="7">
        <f t="shared" si="21"/>
        <v>288</v>
      </c>
      <c r="BX27" s="7">
        <f t="shared" si="21"/>
        <v>3.85</v>
      </c>
      <c r="BY27" s="7">
        <f t="shared" si="21"/>
        <v>2.31</v>
      </c>
      <c r="BZ27" s="7">
        <f t="shared" si="21"/>
        <v>16.399999999999999</v>
      </c>
      <c r="CA27" s="7">
        <f t="shared" si="21"/>
        <v>5.9</v>
      </c>
      <c r="CB27" s="7">
        <f t="shared" si="21"/>
        <v>390</v>
      </c>
      <c r="CC27" s="7">
        <f t="shared" si="21"/>
        <v>1825</v>
      </c>
      <c r="CD27" s="7">
        <f t="shared" si="21"/>
        <v>141.5</v>
      </c>
      <c r="CE27" s="8" t="s">
        <v>90</v>
      </c>
      <c r="CF27" s="7">
        <f t="shared" si="21"/>
        <v>0.96</v>
      </c>
      <c r="CG27" s="7">
        <f t="shared" si="21"/>
        <v>14.55</v>
      </c>
      <c r="CH27" s="7">
        <f t="shared" si="21"/>
        <v>3.8</v>
      </c>
      <c r="CI27" s="7">
        <f t="shared" si="21"/>
        <v>4</v>
      </c>
      <c r="CJ27" s="7">
        <f t="shared" si="21"/>
        <v>4.3</v>
      </c>
      <c r="CK27" s="7">
        <f t="shared" si="21"/>
        <v>215</v>
      </c>
      <c r="CL27" s="7">
        <f t="shared" si="21"/>
        <v>1.24</v>
      </c>
      <c r="CM27" s="7">
        <f t="shared" si="21"/>
        <v>2.79</v>
      </c>
      <c r="CN27" s="7">
        <f t="shared" si="21"/>
        <v>14.7</v>
      </c>
      <c r="CO27" s="7">
        <f t="shared" si="21"/>
        <v>0.13300000000000001</v>
      </c>
      <c r="CP27" s="7">
        <f t="shared" si="21"/>
        <v>1.1200000000000001</v>
      </c>
      <c r="CQ27" s="7">
        <f t="shared" si="21"/>
        <v>4.9000000000000004</v>
      </c>
      <c r="CR27" s="7">
        <f t="shared" si="21"/>
        <v>12</v>
      </c>
      <c r="CS27" s="7">
        <f t="shared" si="21"/>
        <v>2.7</v>
      </c>
      <c r="CT27" s="7">
        <f t="shared" si="21"/>
        <v>13.5</v>
      </c>
      <c r="CU27" s="7">
        <f t="shared" si="21"/>
        <v>762</v>
      </c>
      <c r="CV27" s="7">
        <f t="shared" si="21"/>
        <v>211</v>
      </c>
      <c r="CW27" s="7">
        <f t="shared" si="21"/>
        <v>0.73699999999999999</v>
      </c>
    </row>
    <row r="28" spans="1:101" x14ac:dyDescent="0.15">
      <c r="A28" s="7" t="s">
        <v>89</v>
      </c>
      <c r="B28" s="8">
        <f>100*(B23-B29)/B29</f>
        <v>0.19149240473729387</v>
      </c>
      <c r="C28" s="8">
        <f t="shared" ref="C28:BN28" si="22">100*(C23-C29)/C29</f>
        <v>-4.3655985720833206</v>
      </c>
      <c r="D28" s="8">
        <f t="shared" si="22"/>
        <v>3.684061005502397</v>
      </c>
      <c r="E28" s="8">
        <f t="shared" si="22"/>
        <v>-0.45529615935728834</v>
      </c>
      <c r="F28" s="8" t="s">
        <v>90</v>
      </c>
      <c r="G28" s="8">
        <f t="shared" si="22"/>
        <v>-3.0191990812069784</v>
      </c>
      <c r="H28" s="8">
        <f t="shared" si="22"/>
        <v>-10.804358567358797</v>
      </c>
      <c r="I28" s="8">
        <f t="shared" si="22"/>
        <v>-4.2596955757507997</v>
      </c>
      <c r="J28" s="8">
        <f t="shared" si="22"/>
        <v>2.2576331552548492</v>
      </c>
      <c r="K28" s="8">
        <f t="shared" si="22"/>
        <v>-2.2027285446993838</v>
      </c>
      <c r="L28" s="8">
        <f t="shared" si="22"/>
        <v>-3.6495282619368088</v>
      </c>
      <c r="M28" s="8">
        <f t="shared" si="22"/>
        <v>-3.0481683835775715</v>
      </c>
      <c r="N28" s="8">
        <f t="shared" si="22"/>
        <v>3.8837547915490442</v>
      </c>
      <c r="O28" s="8">
        <f t="shared" si="22"/>
        <v>-16.454051970306136</v>
      </c>
      <c r="P28" s="8">
        <f t="shared" si="22"/>
        <v>3.172138823963071</v>
      </c>
      <c r="Q28" s="8">
        <f t="shared" si="22"/>
        <v>-3.6295493413399704</v>
      </c>
      <c r="R28" s="8">
        <f t="shared" si="22"/>
        <v>-16.367286927774725</v>
      </c>
      <c r="S28" s="8">
        <f t="shared" si="22"/>
        <v>-21.262852131186378</v>
      </c>
      <c r="T28" s="8">
        <f t="shared" si="22"/>
        <v>-3.8248949812071471</v>
      </c>
      <c r="U28" s="8">
        <f t="shared" si="22"/>
        <v>-5.0364592165507851</v>
      </c>
      <c r="V28" s="8">
        <f t="shared" si="22"/>
        <v>1.1429110026099678</v>
      </c>
      <c r="W28" s="8">
        <f t="shared" si="22"/>
        <v>-9.2251805654192918</v>
      </c>
      <c r="X28" s="8">
        <f t="shared" si="22"/>
        <v>-3.0966254356978298</v>
      </c>
      <c r="Y28" s="8">
        <f t="shared" si="22"/>
        <v>-4.1306313625905435</v>
      </c>
      <c r="Z28" s="8">
        <f t="shared" si="22"/>
        <v>-8.5520124751681887</v>
      </c>
      <c r="AA28" s="8">
        <f t="shared" si="22"/>
        <v>-1.7840871735981967</v>
      </c>
      <c r="AB28" s="8">
        <f t="shared" si="22"/>
        <v>-0.9859059864740104</v>
      </c>
      <c r="AC28" s="8">
        <f t="shared" si="22"/>
        <v>-11.585005142611642</v>
      </c>
      <c r="AD28" s="8" t="s">
        <v>90</v>
      </c>
      <c r="AE28" s="8">
        <f t="shared" si="22"/>
        <v>9.8355432793180952</v>
      </c>
      <c r="AF28" s="8">
        <f t="shared" si="22"/>
        <v>-1.1375767252311675</v>
      </c>
      <c r="AG28" s="8">
        <f t="shared" si="22"/>
        <v>-1.5652813135803225</v>
      </c>
      <c r="AH28" s="8">
        <f t="shared" si="22"/>
        <v>-13.46345394438835</v>
      </c>
      <c r="AI28" s="8" t="s">
        <v>90</v>
      </c>
      <c r="AJ28" s="8">
        <f t="shared" si="22"/>
        <v>-0.96412069149880952</v>
      </c>
      <c r="AK28" s="8">
        <f t="shared" si="22"/>
        <v>2.911325554652509</v>
      </c>
      <c r="AL28" s="8">
        <f t="shared" si="22"/>
        <v>-8.0568352982428788</v>
      </c>
      <c r="AM28" s="8">
        <f t="shared" si="22"/>
        <v>7.9698381567040393</v>
      </c>
      <c r="AN28" s="8">
        <f t="shared" si="22"/>
        <v>-16.155566403945958</v>
      </c>
      <c r="AO28" s="8">
        <f t="shared" si="22"/>
        <v>-0.23095284875350938</v>
      </c>
      <c r="AP28" s="8" t="s">
        <v>90</v>
      </c>
      <c r="AQ28" s="8">
        <f t="shared" si="22"/>
        <v>-4.4196082416458822</v>
      </c>
      <c r="AR28" s="8">
        <f t="shared" si="22"/>
        <v>-2.4540536262444292</v>
      </c>
      <c r="AS28" s="8">
        <f t="shared" si="22"/>
        <v>4.5211080377682284</v>
      </c>
      <c r="AT28" s="8">
        <f t="shared" si="22"/>
        <v>4.2772389905513825E-2</v>
      </c>
      <c r="AU28" s="8">
        <f t="shared" si="22"/>
        <v>-4.3790643520275339</v>
      </c>
      <c r="AV28" s="8">
        <f t="shared" si="22"/>
        <v>-14.012738853503185</v>
      </c>
      <c r="AW28" s="8">
        <f t="shared" si="22"/>
        <v>11.304347826086966</v>
      </c>
      <c r="AX28" s="8">
        <f t="shared" si="22"/>
        <v>-8.6647604193849925E-3</v>
      </c>
      <c r="AY28" s="8">
        <f t="shared" si="22"/>
        <v>2.9108205941304988</v>
      </c>
      <c r="AZ28" s="8">
        <f t="shared" si="22"/>
        <v>-1.7276923610870079</v>
      </c>
      <c r="BA28" s="8">
        <f t="shared" si="22"/>
        <v>2.7495228132881022E-2</v>
      </c>
      <c r="BB28" s="8">
        <f t="shared" si="22"/>
        <v>5.8954934522661668</v>
      </c>
      <c r="BC28" s="8">
        <f t="shared" si="22"/>
        <v>4.6655354666643163</v>
      </c>
      <c r="BD28" s="8">
        <f t="shared" si="22"/>
        <v>-4.9260641903514202</v>
      </c>
      <c r="BE28" s="8">
        <f t="shared" si="22"/>
        <v>1.4821622421635725</v>
      </c>
      <c r="BF28" s="8">
        <f t="shared" si="22"/>
        <v>3.6614800409242894</v>
      </c>
      <c r="BG28" s="8">
        <f t="shared" si="22"/>
        <v>7.0185751034539914</v>
      </c>
      <c r="BH28" s="8">
        <f t="shared" si="22"/>
        <v>8.2355945826000152</v>
      </c>
      <c r="BI28" s="8">
        <f t="shared" si="22"/>
        <v>3.5749153762061723</v>
      </c>
      <c r="BJ28" s="8">
        <f t="shared" si="22"/>
        <v>-1.8777614138439225</v>
      </c>
      <c r="BK28" s="8">
        <f t="shared" si="22"/>
        <v>7.9484229024488068E-2</v>
      </c>
      <c r="BL28" s="8">
        <f t="shared" si="22"/>
        <v>3.8820141072190397</v>
      </c>
      <c r="BM28" s="8">
        <f t="shared" si="22"/>
        <v>5.6220368951292929</v>
      </c>
      <c r="BN28" s="8">
        <f t="shared" si="22"/>
        <v>1.7733527512211686</v>
      </c>
      <c r="BO28" s="8">
        <f t="shared" ref="BO28:CW28" si="23">100*(BO23-BO29)/BO29</f>
        <v>-2.475324349944553</v>
      </c>
      <c r="BP28" s="8" t="s">
        <v>90</v>
      </c>
      <c r="BQ28" s="8">
        <f t="shared" si="23"/>
        <v>4.4274113867776279</v>
      </c>
      <c r="BR28" s="8">
        <f t="shared" si="23"/>
        <v>11.447699251764567</v>
      </c>
      <c r="BS28" s="8">
        <f t="shared" si="23"/>
        <v>5.843369647295547</v>
      </c>
      <c r="BT28" s="8">
        <f t="shared" si="23"/>
        <v>5.3877799628304235</v>
      </c>
      <c r="BU28" s="8">
        <f t="shared" si="23"/>
        <v>7.3414590567088718</v>
      </c>
      <c r="BV28" s="8">
        <f t="shared" si="23"/>
        <v>-0.89521381927682764</v>
      </c>
      <c r="BW28" s="8">
        <f t="shared" si="23"/>
        <v>4.44979222742512</v>
      </c>
      <c r="BX28" s="8">
        <f t="shared" si="23"/>
        <v>3.3681897197055983</v>
      </c>
      <c r="BY28" s="8">
        <f t="shared" si="23"/>
        <v>1.0940766435101972</v>
      </c>
      <c r="BZ28" s="8">
        <f t="shared" si="23"/>
        <v>1.1188642765643164</v>
      </c>
      <c r="CA28" s="8">
        <f t="shared" si="23"/>
        <v>-1.8019376330116452</v>
      </c>
      <c r="CB28" s="8">
        <f t="shared" si="23"/>
        <v>4.5061014536702118</v>
      </c>
      <c r="CC28" s="8">
        <f t="shared" si="23"/>
        <v>2.4393226214324284</v>
      </c>
      <c r="CD28" s="8">
        <f t="shared" si="23"/>
        <v>3.3119971376533575</v>
      </c>
      <c r="CE28" s="8" t="s">
        <v>90</v>
      </c>
      <c r="CF28" s="8">
        <f t="shared" si="23"/>
        <v>6.149814079348177</v>
      </c>
      <c r="CG28" s="8">
        <f t="shared" si="23"/>
        <v>1.5337056279672037</v>
      </c>
      <c r="CH28" s="8">
        <f t="shared" si="23"/>
        <v>-4.998933302365276</v>
      </c>
      <c r="CI28" s="8">
        <f t="shared" si="23"/>
        <v>-16.022394028259125</v>
      </c>
      <c r="CJ28" s="8">
        <f t="shared" si="23"/>
        <v>4.8601852035995332</v>
      </c>
      <c r="CK28" s="8">
        <f t="shared" si="23"/>
        <v>2.9104589882491094</v>
      </c>
      <c r="CL28" s="8">
        <f t="shared" si="23"/>
        <v>-1.2733985493951601</v>
      </c>
      <c r="CM28" s="8">
        <f t="shared" si="23"/>
        <v>5.6475972484360133</v>
      </c>
      <c r="CN28" s="8">
        <f t="shared" si="23"/>
        <v>3.1348075656962213</v>
      </c>
      <c r="CO28" s="8">
        <f t="shared" si="23"/>
        <v>4.969667902069296</v>
      </c>
      <c r="CP28" s="8">
        <f t="shared" si="23"/>
        <v>1.0132442210828496</v>
      </c>
      <c r="CQ28" s="8">
        <f t="shared" si="23"/>
        <v>1.9323248643614488</v>
      </c>
      <c r="CR28" s="8">
        <f t="shared" si="23"/>
        <v>-0.19153503830343921</v>
      </c>
      <c r="CS28" s="8">
        <f t="shared" si="23"/>
        <v>4.5808520384791405E-2</v>
      </c>
      <c r="CT28" s="8">
        <f t="shared" si="23"/>
        <v>2.7344621440873467</v>
      </c>
      <c r="CU28" s="8">
        <f t="shared" si="23"/>
        <v>7.6590513197668777</v>
      </c>
      <c r="CV28" s="8">
        <f t="shared" si="23"/>
        <v>3.9429831642699456</v>
      </c>
      <c r="CW28" s="8">
        <f t="shared" si="23"/>
        <v>2.5020426092255876</v>
      </c>
    </row>
    <row r="29" spans="1:101" x14ac:dyDescent="0.15">
      <c r="A29" s="9" t="s">
        <v>76</v>
      </c>
      <c r="B29" s="10">
        <v>6.0983221762161355</v>
      </c>
      <c r="C29" s="11">
        <v>0.62738929824561407</v>
      </c>
      <c r="D29" s="12">
        <v>169.74643768115899</v>
      </c>
      <c r="E29" s="11">
        <v>0.67976159510195167</v>
      </c>
      <c r="F29" s="12" t="s">
        <v>69</v>
      </c>
      <c r="G29" s="13">
        <v>412.45277024979453</v>
      </c>
      <c r="H29" s="10">
        <v>0.66146729876431953</v>
      </c>
      <c r="I29" s="12">
        <v>13.369500000000002</v>
      </c>
      <c r="J29" s="11">
        <v>0.8703506746031745</v>
      </c>
      <c r="K29" s="10">
        <v>3.1561889414036091</v>
      </c>
      <c r="L29" s="12">
        <v>41.61889327227707</v>
      </c>
      <c r="M29" s="10">
        <v>2.1660240605957632</v>
      </c>
      <c r="N29" s="12">
        <v>14.760087719298246</v>
      </c>
      <c r="O29" s="10">
        <v>1.5161317772304992</v>
      </c>
      <c r="P29" s="13">
        <v>553.76707301587294</v>
      </c>
      <c r="Q29" s="10">
        <v>1.5910824561403512</v>
      </c>
      <c r="R29" s="10">
        <v>3.4595712933940672</v>
      </c>
      <c r="S29" s="11">
        <v>7.6202912632761147E-2</v>
      </c>
      <c r="T29" s="10">
        <v>1.0051111111111111</v>
      </c>
      <c r="U29" s="11">
        <v>9.828333333333332E-2</v>
      </c>
      <c r="V29" s="10">
        <v>0.36318248080071019</v>
      </c>
      <c r="W29" s="11">
        <v>0.26071841083333336</v>
      </c>
      <c r="X29" s="12">
        <v>20.604717592592593</v>
      </c>
      <c r="Y29" s="10">
        <v>8.3446883125485574</v>
      </c>
      <c r="Z29" s="11">
        <v>8.3836362878787887E-2</v>
      </c>
      <c r="AA29" s="12">
        <v>238.92937499999999</v>
      </c>
      <c r="AB29" s="10">
        <v>3.0635369272974002</v>
      </c>
      <c r="AC29" s="11">
        <v>6.0321592982456144E-2</v>
      </c>
      <c r="AD29" s="12" t="s">
        <v>90</v>
      </c>
      <c r="AE29" s="10">
        <v>4.9771380952380948</v>
      </c>
      <c r="AF29" s="13">
        <f>0.0259620043859649*10000</f>
        <v>259.620043859649</v>
      </c>
      <c r="AG29" s="13">
        <v>1681.3173462427219</v>
      </c>
      <c r="AH29" s="12">
        <v>13.905492975881264</v>
      </c>
      <c r="AI29" s="11" t="s">
        <v>74</v>
      </c>
      <c r="AJ29" s="11">
        <v>0.49140439814814812</v>
      </c>
      <c r="AK29" s="10">
        <v>9.7948403109887785</v>
      </c>
      <c r="AL29" s="10">
        <v>1.0876284313725488</v>
      </c>
      <c r="AM29" s="10">
        <v>3.0255363186944204</v>
      </c>
      <c r="AN29" s="10">
        <v>1.1926850204723225</v>
      </c>
      <c r="AO29" s="12">
        <v>34.579863179107214</v>
      </c>
      <c r="AP29" s="11" t="s">
        <v>70</v>
      </c>
      <c r="AQ29" s="10">
        <v>2.3540393156040196</v>
      </c>
      <c r="AR29" s="10">
        <v>6.9369019607843141</v>
      </c>
      <c r="AS29" s="11">
        <v>1.0524190000000001E-2</v>
      </c>
      <c r="AT29" s="10">
        <v>0.41315661637445722</v>
      </c>
      <c r="AU29" s="10">
        <v>2.2345176317169537</v>
      </c>
      <c r="AV29" s="10">
        <v>3.4888888888888889</v>
      </c>
      <c r="AW29" s="10">
        <v>0.57499999999999996</v>
      </c>
      <c r="AX29" s="10">
        <v>5.7705000000000011</v>
      </c>
      <c r="AY29" s="13">
        <v>640.68416666666667</v>
      </c>
      <c r="AZ29" s="12">
        <v>35.310049019607838</v>
      </c>
      <c r="BA29" s="10">
        <v>6.1083205033425179</v>
      </c>
      <c r="BB29" s="10">
        <v>7.1768870914471954</v>
      </c>
      <c r="BC29" s="12">
        <v>179.14206349206347</v>
      </c>
      <c r="BD29" s="13">
        <v>2633.0384999999997</v>
      </c>
      <c r="BE29" s="10">
        <v>2.7361130323975535</v>
      </c>
      <c r="BF29" s="12">
        <v>12.524742390527004</v>
      </c>
      <c r="BG29" s="10">
        <v>1.068350360886493</v>
      </c>
      <c r="BH29" s="10">
        <v>3.2952807072582431</v>
      </c>
      <c r="BI29" s="13">
        <v>82.838590491101158</v>
      </c>
      <c r="BJ29" s="10">
        <v>2.7856410256410262</v>
      </c>
      <c r="BK29" s="12">
        <v>16.98649841269841</v>
      </c>
      <c r="BL29" s="10">
        <v>5.9041340178512298</v>
      </c>
      <c r="BM29" s="13">
        <v>554.49287277821315</v>
      </c>
      <c r="BN29" s="10">
        <v>2.2173453125622697</v>
      </c>
      <c r="BO29" s="12">
        <v>22.284958333333332</v>
      </c>
      <c r="BP29" s="10" t="s">
        <v>90</v>
      </c>
      <c r="BQ29" s="10">
        <v>5.3625766698924995</v>
      </c>
      <c r="BR29" s="10">
        <v>0.42321794871794871</v>
      </c>
      <c r="BS29" s="10">
        <v>2.9068109574734047</v>
      </c>
      <c r="BT29" s="12">
        <v>41.054728244514251</v>
      </c>
      <c r="BU29" s="12">
        <v>30.525639351851851</v>
      </c>
      <c r="BV29" s="11">
        <v>0.17826249717597395</v>
      </c>
      <c r="BW29" s="12">
        <v>264.24178939393943</v>
      </c>
      <c r="BX29" s="10">
        <v>3.4278759673952672</v>
      </c>
      <c r="BY29" s="10">
        <v>2.2091633926375089</v>
      </c>
      <c r="BZ29" s="12">
        <v>15.954820545855808</v>
      </c>
      <c r="CA29" s="10">
        <v>5.7706501840016484</v>
      </c>
      <c r="CB29" s="13">
        <v>366.80473962878921</v>
      </c>
      <c r="CC29" s="13">
        <v>1732.7330507246377</v>
      </c>
      <c r="CD29" s="13">
        <v>130.67214238451456</v>
      </c>
      <c r="CE29" s="11" t="s">
        <v>73</v>
      </c>
      <c r="CF29" s="11">
        <v>0.8918213139393939</v>
      </c>
      <c r="CG29" s="12">
        <v>13.624375519219676</v>
      </c>
      <c r="CH29" s="10">
        <v>3.9648677615958254</v>
      </c>
      <c r="CI29" s="10">
        <v>3.5723809523809522</v>
      </c>
      <c r="CJ29" s="10">
        <v>4.0053333797238295</v>
      </c>
      <c r="CK29" s="13">
        <v>207.94776556621491</v>
      </c>
      <c r="CL29" s="10">
        <v>1.2121015502244206</v>
      </c>
      <c r="CM29" s="10">
        <v>2.4073745163863483</v>
      </c>
      <c r="CN29" s="12">
        <v>13.719907307711356</v>
      </c>
      <c r="CO29" s="11">
        <v>0.12416285193445299</v>
      </c>
      <c r="CP29" s="10">
        <v>1.0922660110970406</v>
      </c>
      <c r="CQ29" s="10">
        <v>4.7417081281771187</v>
      </c>
      <c r="CR29" s="12">
        <v>12.023028311882397</v>
      </c>
      <c r="CS29" s="10">
        <v>2.5988095238095239</v>
      </c>
      <c r="CT29" s="12">
        <v>12.68642776856494</v>
      </c>
      <c r="CU29" s="13">
        <v>693.54750716586886</v>
      </c>
      <c r="CV29" s="13">
        <v>196.42178861078548</v>
      </c>
      <c r="CW29" s="11">
        <v>0.69624628787878795</v>
      </c>
    </row>
    <row r="30" spans="1:101" x14ac:dyDescent="0.15">
      <c r="A30" s="9" t="s">
        <v>72</v>
      </c>
      <c r="B30" s="14">
        <v>0.24236573976922593</v>
      </c>
      <c r="C30" s="14">
        <v>5.2577378418195403E-2</v>
      </c>
      <c r="D30" s="15">
        <v>11.235456479790832</v>
      </c>
      <c r="E30" s="14">
        <v>3.7720420197900367E-2</v>
      </c>
      <c r="F30" s="15" t="s">
        <v>90</v>
      </c>
      <c r="G30" s="16">
        <v>57.996302432122036</v>
      </c>
      <c r="H30" s="17">
        <v>7.0418945080830561E-2</v>
      </c>
      <c r="I30" s="17">
        <v>1.0443221623578631</v>
      </c>
      <c r="J30" s="14">
        <v>4.87369116291081E-2</v>
      </c>
      <c r="K30" s="14">
        <v>0.17782030529004283</v>
      </c>
      <c r="L30" s="15">
        <v>5.7237169334425353</v>
      </c>
      <c r="M30" s="14">
        <v>0.15330453138233244</v>
      </c>
      <c r="N30" s="17">
        <v>1.2466070735307953</v>
      </c>
      <c r="O30" s="17">
        <v>0.1952756673241928</v>
      </c>
      <c r="P30" s="16">
        <v>14.696954628071287</v>
      </c>
      <c r="Q30" s="14">
        <v>7.6991518087996605E-2</v>
      </c>
      <c r="R30" s="17">
        <v>0.54804150431838805</v>
      </c>
      <c r="S30" s="14">
        <v>1.0001852580694382E-2</v>
      </c>
      <c r="T30" s="14">
        <v>7.2796953083693702E-2</v>
      </c>
      <c r="U30" s="14">
        <v>1.5852856750461018E-2</v>
      </c>
      <c r="V30" s="14">
        <v>1.7565940207818206E-2</v>
      </c>
      <c r="W30" s="14">
        <v>2.8317572961088239E-2</v>
      </c>
      <c r="X30" s="15">
        <v>2.703455261650126</v>
      </c>
      <c r="Y30" s="17">
        <v>0.8351270861398713</v>
      </c>
      <c r="Z30" s="14">
        <v>4.9086693961295407E-3</v>
      </c>
      <c r="AA30" s="15">
        <v>9.7885482438270675</v>
      </c>
      <c r="AB30" s="14">
        <v>0.18277476860976682</v>
      </c>
      <c r="AC30" s="14">
        <v>9.7974759982820108E-3</v>
      </c>
      <c r="AD30" s="15" t="s">
        <v>90</v>
      </c>
      <c r="AE30" s="14">
        <v>0.32434987204422694</v>
      </c>
      <c r="AF30" s="16">
        <f>0.00147091805857902*10000</f>
        <v>14.7091805857902</v>
      </c>
      <c r="AG30" s="16">
        <v>49.131969277112937</v>
      </c>
      <c r="AH30" s="15">
        <v>1.725141226233909</v>
      </c>
      <c r="AI30" s="14" t="s">
        <v>63</v>
      </c>
      <c r="AJ30" s="14">
        <v>2.4577052946946686E-2</v>
      </c>
      <c r="AK30" s="14">
        <v>0.93108784939836164</v>
      </c>
      <c r="AL30" s="17">
        <v>0.21197189959011217</v>
      </c>
      <c r="AM30" s="14">
        <v>0.23178692609762055</v>
      </c>
      <c r="AN30" s="17">
        <v>0.20009066880989709</v>
      </c>
      <c r="AO30" s="17">
        <v>1.4256923307961353</v>
      </c>
      <c r="AP30" s="14" t="s">
        <v>90</v>
      </c>
      <c r="AQ30" s="14">
        <v>0.19549172098812595</v>
      </c>
      <c r="AR30" s="14">
        <v>0.4562305109457449</v>
      </c>
      <c r="AS30" s="14">
        <v>1.4331068425515667E-3</v>
      </c>
      <c r="AT30" s="14">
        <v>3.5253706983267789E-2</v>
      </c>
      <c r="AU30" s="14">
        <v>0.18130562839153663</v>
      </c>
      <c r="AV30" s="17">
        <v>0.94464308363402349</v>
      </c>
      <c r="AW30" s="17">
        <v>9.4733236524481387E-2</v>
      </c>
      <c r="AX30" s="14">
        <v>0.36083424972372408</v>
      </c>
      <c r="AY30" s="16">
        <v>20.256516127501083</v>
      </c>
      <c r="AZ30" s="15">
        <v>5.467122865211187</v>
      </c>
      <c r="BA30" s="14">
        <v>0.25530467098622744</v>
      </c>
      <c r="BB30" s="14">
        <v>0.22882034407527349</v>
      </c>
      <c r="BC30" s="15">
        <v>9.85090739515603</v>
      </c>
      <c r="BD30" s="16">
        <v>169.40190821349231</v>
      </c>
      <c r="BE30" s="14">
        <v>0.14891714769626016</v>
      </c>
      <c r="BF30" s="17">
        <v>0.94025664360636718</v>
      </c>
      <c r="BG30" s="14">
        <v>3.6566244084651978E-2</v>
      </c>
      <c r="BH30" s="14">
        <v>0.20152383952180686</v>
      </c>
      <c r="BI30" s="15">
        <v>4.0398049999178411</v>
      </c>
      <c r="BJ30" s="14">
        <v>0.11683696843457199</v>
      </c>
      <c r="BK30" s="15">
        <v>2.4615704710571467</v>
      </c>
      <c r="BL30" s="14">
        <v>0.34776287514538551</v>
      </c>
      <c r="BM30" s="16">
        <v>18.670217030336875</v>
      </c>
      <c r="BN30" s="14">
        <v>8.1138881683639169E-2</v>
      </c>
      <c r="BO30" s="17">
        <v>1.7120370535356857</v>
      </c>
      <c r="BP30" s="14" t="s">
        <v>90</v>
      </c>
      <c r="BQ30" s="14">
        <v>0.32300913553650695</v>
      </c>
      <c r="BR30" s="14">
        <v>1.8862900739522365E-2</v>
      </c>
      <c r="BS30" s="14">
        <v>0.13995040512744658</v>
      </c>
      <c r="BT30" s="17">
        <v>2.6070423516778338</v>
      </c>
      <c r="BU30" s="17">
        <v>1.8331105257790816</v>
      </c>
      <c r="BV30" s="14">
        <v>1.005055007085673E-2</v>
      </c>
      <c r="BW30" s="15">
        <v>11.119863936618396</v>
      </c>
      <c r="BX30" s="14">
        <v>0.34175714773927107</v>
      </c>
      <c r="BY30" s="14">
        <v>0.10797061359250429</v>
      </c>
      <c r="BZ30" s="17">
        <v>0.86977625052834528</v>
      </c>
      <c r="CA30" s="17">
        <v>0.79423381454202213</v>
      </c>
      <c r="CB30" s="16">
        <v>25.594672405052656</v>
      </c>
      <c r="CC30" s="16">
        <v>68.581227264002521</v>
      </c>
      <c r="CD30" s="16">
        <v>14.464986861320909</v>
      </c>
      <c r="CE30" s="14" t="s">
        <v>90</v>
      </c>
      <c r="CF30" s="14">
        <v>4.6946584167972039E-2</v>
      </c>
      <c r="CG30" s="17">
        <v>0.80732032140006738</v>
      </c>
      <c r="CH30" s="17">
        <v>0.44051018668015623</v>
      </c>
      <c r="CI30" s="17">
        <v>0.63680418023923324</v>
      </c>
      <c r="CJ30" s="14">
        <v>0.32966836307515079</v>
      </c>
      <c r="CK30" s="16">
        <v>9.3378624065017899</v>
      </c>
      <c r="CL30" s="17">
        <v>0.13133652664418119</v>
      </c>
      <c r="CM30" s="17">
        <v>0.26864787414314167</v>
      </c>
      <c r="CN30" s="15">
        <v>1.495392536739748</v>
      </c>
      <c r="CO30" s="14">
        <v>6.134051213442725E-3</v>
      </c>
      <c r="CP30" s="14">
        <v>7.9764803272652285E-2</v>
      </c>
      <c r="CQ30" s="14">
        <v>0.2834107572941193</v>
      </c>
      <c r="CR30" s="15">
        <v>1.345844771802819</v>
      </c>
      <c r="CS30" s="14">
        <v>0.19358634798215046</v>
      </c>
      <c r="CT30" s="17">
        <v>0.56065755159409003</v>
      </c>
      <c r="CU30" s="16">
        <v>28.805616883912908</v>
      </c>
      <c r="CV30" s="16">
        <v>10.898092748766466</v>
      </c>
      <c r="CW30" s="14">
        <v>2.4929618001906025E-2</v>
      </c>
    </row>
    <row r="31" spans="1:101" x14ac:dyDescent="0.15">
      <c r="A31" s="9" t="s">
        <v>67</v>
      </c>
      <c r="B31" s="17">
        <v>5.7934060674053285</v>
      </c>
      <c r="C31" s="14">
        <v>0.59601983333333342</v>
      </c>
      <c r="D31" s="15">
        <v>161.25911579710143</v>
      </c>
      <c r="E31" s="14">
        <v>0.64577351534685412</v>
      </c>
      <c r="F31" s="15" t="s">
        <v>90</v>
      </c>
      <c r="G31" s="16">
        <v>391.83013173730478</v>
      </c>
      <c r="H31" s="17">
        <v>0.62839393382610353</v>
      </c>
      <c r="I31" s="15">
        <v>12.701025000000001</v>
      </c>
      <c r="J31" s="14">
        <v>0.82683314087301574</v>
      </c>
      <c r="K31" s="17">
        <v>2.9983794943334288</v>
      </c>
      <c r="L31" s="15">
        <v>39.537948608663214</v>
      </c>
      <c r="M31" s="17">
        <v>2.0577228575659752</v>
      </c>
      <c r="N31" s="15">
        <v>14.022083333333335</v>
      </c>
      <c r="O31" s="17">
        <v>1.4403251883689743</v>
      </c>
      <c r="P31" s="16">
        <v>526.07871936507922</v>
      </c>
      <c r="Q31" s="17">
        <v>1.5115283333333336</v>
      </c>
      <c r="R31" s="17">
        <v>3.2865927287243637</v>
      </c>
      <c r="S31" s="14">
        <v>7.2392767001123084E-2</v>
      </c>
      <c r="T31" s="17">
        <v>0.95485555555555557</v>
      </c>
      <c r="U31" s="14">
        <v>9.3369166666666656E-2</v>
      </c>
      <c r="V31" s="17">
        <v>0.34502335676067469</v>
      </c>
      <c r="W31" s="14">
        <v>0.2476824902916667</v>
      </c>
      <c r="X31" s="15">
        <v>19.574481712962964</v>
      </c>
      <c r="Y31" s="17">
        <v>7.9274538969211292</v>
      </c>
      <c r="Z31" s="14">
        <v>7.9644544734848499E-2</v>
      </c>
      <c r="AA31" s="15">
        <v>226.98290624999998</v>
      </c>
      <c r="AB31" s="17">
        <v>2.9103600809325303</v>
      </c>
      <c r="AC31" s="14">
        <v>5.7305513333333336E-2</v>
      </c>
      <c r="AD31" s="15" t="s">
        <v>90</v>
      </c>
      <c r="AE31" s="17">
        <v>4.7282811904761903</v>
      </c>
      <c r="AF31" s="16">
        <f>0.0246639041666667*10000</f>
        <v>246.63904166666703</v>
      </c>
      <c r="AG31" s="16">
        <v>1597.2514789305858</v>
      </c>
      <c r="AH31" s="15">
        <v>13.210218327087201</v>
      </c>
      <c r="AI31" s="14" t="s">
        <v>63</v>
      </c>
      <c r="AJ31" s="14">
        <v>0.46683417824074069</v>
      </c>
      <c r="AK31" s="17">
        <v>9.3050982954393398</v>
      </c>
      <c r="AL31" s="17">
        <v>1.0332470098039215</v>
      </c>
      <c r="AM31" s="17">
        <v>2.8742595027596995</v>
      </c>
      <c r="AN31" s="17">
        <v>1.1330507694487064</v>
      </c>
      <c r="AO31" s="15">
        <v>32.850870020151852</v>
      </c>
      <c r="AP31" s="14" t="s">
        <v>90</v>
      </c>
      <c r="AQ31" s="17">
        <v>2.2363373498238186</v>
      </c>
      <c r="AR31" s="17">
        <v>6.5900568627450982</v>
      </c>
      <c r="AS31" s="14">
        <v>9.9979805000000015E-3</v>
      </c>
      <c r="AT31" s="17">
        <v>0.39249878555573436</v>
      </c>
      <c r="AU31" s="17">
        <v>2.122791750131106</v>
      </c>
      <c r="AV31" s="17">
        <v>3.3144444444444443</v>
      </c>
      <c r="AW31" s="17">
        <v>0.5462499999999999</v>
      </c>
      <c r="AX31" s="17">
        <v>5.4819750000000012</v>
      </c>
      <c r="AY31" s="16">
        <v>608.64995833333342</v>
      </c>
      <c r="AZ31" s="15">
        <v>33.544546568627446</v>
      </c>
      <c r="BA31" s="17">
        <v>5.8029044781753916</v>
      </c>
      <c r="BB31" s="17">
        <v>6.818042736874836</v>
      </c>
      <c r="BC31" s="15">
        <v>170.18496031746031</v>
      </c>
      <c r="BD31" s="16">
        <v>2501.3865749999995</v>
      </c>
      <c r="BE31" s="17">
        <v>2.5993073807776756</v>
      </c>
      <c r="BF31" s="15">
        <v>11.898505271000655</v>
      </c>
      <c r="BG31" s="17">
        <v>1.0149328428421684</v>
      </c>
      <c r="BH31" s="17">
        <v>3.130516671895331</v>
      </c>
      <c r="BI31" s="16">
        <v>78.696660966546105</v>
      </c>
      <c r="BJ31" s="17">
        <v>2.646358974358975</v>
      </c>
      <c r="BK31" s="15">
        <v>16.137173492063489</v>
      </c>
      <c r="BL31" s="17">
        <v>5.6089273169586686</v>
      </c>
      <c r="BM31" s="16">
        <v>526.76822913930255</v>
      </c>
      <c r="BN31" s="17">
        <v>2.1064780469341562</v>
      </c>
      <c r="BO31" s="15">
        <v>21.170710416666665</v>
      </c>
      <c r="BP31" s="17" t="s">
        <v>90</v>
      </c>
      <c r="BQ31" s="17">
        <v>5.0944478363978742</v>
      </c>
      <c r="BR31" s="17">
        <v>0.40205705128205127</v>
      </c>
      <c r="BS31" s="17">
        <v>2.7614704095997347</v>
      </c>
      <c r="BT31" s="15">
        <v>39.001991832288539</v>
      </c>
      <c r="BU31" s="15">
        <v>28.999357384259259</v>
      </c>
      <c r="BV31" s="14">
        <v>0.16934937231717526</v>
      </c>
      <c r="BW31" s="15">
        <v>251.02969992424244</v>
      </c>
      <c r="BX31" s="17">
        <v>3.2564821690255039</v>
      </c>
      <c r="BY31" s="17">
        <v>2.0987052230056333</v>
      </c>
      <c r="BZ31" s="15">
        <v>15.157079518563018</v>
      </c>
      <c r="CA31" s="17">
        <v>5.4821176748015663</v>
      </c>
      <c r="CB31" s="16">
        <v>348.46450264734972</v>
      </c>
      <c r="CC31" s="16">
        <v>1646.0963981884058</v>
      </c>
      <c r="CD31" s="16">
        <v>124.13853526528882</v>
      </c>
      <c r="CE31" s="14" t="s">
        <v>90</v>
      </c>
      <c r="CF31" s="14">
        <v>0.84723024824242421</v>
      </c>
      <c r="CG31" s="15">
        <v>12.943156743258692</v>
      </c>
      <c r="CH31" s="17">
        <v>3.7666243735160343</v>
      </c>
      <c r="CI31" s="17">
        <v>3.3937619047619045</v>
      </c>
      <c r="CJ31" s="17">
        <v>3.8050667107376381</v>
      </c>
      <c r="CK31" s="16">
        <v>197.55037728790415</v>
      </c>
      <c r="CL31" s="17">
        <v>1.1514964727131995</v>
      </c>
      <c r="CM31" s="17">
        <v>2.2870057905670307</v>
      </c>
      <c r="CN31" s="15">
        <v>13.033911942325789</v>
      </c>
      <c r="CO31" s="14">
        <v>0.11795470933773033</v>
      </c>
      <c r="CP31" s="17">
        <v>1.0376527105421887</v>
      </c>
      <c r="CQ31" s="17">
        <v>4.5046227217682624</v>
      </c>
      <c r="CR31" s="15">
        <v>11.421876896288277</v>
      </c>
      <c r="CS31" s="17">
        <v>2.4688690476190476</v>
      </c>
      <c r="CT31" s="15">
        <v>12.052106380136692</v>
      </c>
      <c r="CU31" s="16">
        <v>658.87013180757538</v>
      </c>
      <c r="CV31" s="16">
        <v>186.60069918024621</v>
      </c>
      <c r="CW31" s="14">
        <v>0.66143397348484856</v>
      </c>
    </row>
    <row r="32" spans="1:101" x14ac:dyDescent="0.15">
      <c r="A32" s="9" t="s">
        <v>68</v>
      </c>
      <c r="B32" s="17">
        <v>6.4032382850269425</v>
      </c>
      <c r="C32" s="14">
        <v>0.65875876315789472</v>
      </c>
      <c r="D32" s="15">
        <v>178.23375956521735</v>
      </c>
      <c r="E32" s="14">
        <v>0.71374967485704921</v>
      </c>
      <c r="F32" s="15" t="s">
        <v>90</v>
      </c>
      <c r="G32" s="16">
        <v>433.07540876228427</v>
      </c>
      <c r="H32" s="17">
        <v>0.69454066370253553</v>
      </c>
      <c r="I32" s="15">
        <v>14.037975000000003</v>
      </c>
      <c r="J32" s="14">
        <v>0.91386820833333327</v>
      </c>
      <c r="K32" s="17">
        <v>3.3139983884737894</v>
      </c>
      <c r="L32" s="15">
        <v>43.699837935890926</v>
      </c>
      <c r="M32" s="17">
        <v>2.2743252636255513</v>
      </c>
      <c r="N32" s="15">
        <v>15.498092105263158</v>
      </c>
      <c r="O32" s="17">
        <v>1.5919383660920241</v>
      </c>
      <c r="P32" s="16">
        <v>581.45542666666665</v>
      </c>
      <c r="Q32" s="17">
        <v>1.6706365789473687</v>
      </c>
      <c r="R32" s="17">
        <v>3.6325498580637707</v>
      </c>
      <c r="S32" s="14">
        <v>8.0013058264399209E-2</v>
      </c>
      <c r="T32" s="17">
        <v>1.0553666666666666</v>
      </c>
      <c r="U32" s="14">
        <v>0.10319749999999998</v>
      </c>
      <c r="V32" s="17">
        <v>0.3813416048407457</v>
      </c>
      <c r="W32" s="14">
        <v>0.27375433137500005</v>
      </c>
      <c r="X32" s="15">
        <v>21.634953472222222</v>
      </c>
      <c r="Y32" s="17">
        <v>8.7619227281759855</v>
      </c>
      <c r="Z32" s="14">
        <v>8.8028181022727275E-2</v>
      </c>
      <c r="AA32" s="15">
        <v>250.87584375</v>
      </c>
      <c r="AB32" s="17">
        <v>3.2167137736622702</v>
      </c>
      <c r="AC32" s="14">
        <v>6.3337672631578953E-2</v>
      </c>
      <c r="AD32" s="15" t="s">
        <v>90</v>
      </c>
      <c r="AE32" s="17">
        <v>5.2259949999999993</v>
      </c>
      <c r="AF32" s="16">
        <f>0.0272601046052632*10000</f>
        <v>272.601046052632</v>
      </c>
      <c r="AG32" s="16">
        <v>1765.383213554858</v>
      </c>
      <c r="AH32" s="15">
        <v>14.600767624675328</v>
      </c>
      <c r="AI32" s="14" t="s">
        <v>63</v>
      </c>
      <c r="AJ32" s="14">
        <v>0.51597461805555556</v>
      </c>
      <c r="AK32" s="17">
        <v>10.284582326538217</v>
      </c>
      <c r="AL32" s="17">
        <v>1.1420098529411762</v>
      </c>
      <c r="AM32" s="17">
        <v>3.1768131346291413</v>
      </c>
      <c r="AN32" s="17">
        <v>1.2523192714959386</v>
      </c>
      <c r="AO32" s="15">
        <v>36.308856338062576</v>
      </c>
      <c r="AP32" s="14" t="s">
        <v>90</v>
      </c>
      <c r="AQ32" s="17">
        <v>2.4717412813842206</v>
      </c>
      <c r="AR32" s="17">
        <v>7.28374705882353</v>
      </c>
      <c r="AS32" s="14">
        <v>1.10503995E-2</v>
      </c>
      <c r="AT32" s="17">
        <v>0.43381444719318007</v>
      </c>
      <c r="AU32" s="17">
        <v>2.3462435133028015</v>
      </c>
      <c r="AV32" s="17">
        <v>3.6633333333333336</v>
      </c>
      <c r="AW32" s="17">
        <v>0.60375000000000001</v>
      </c>
      <c r="AX32" s="17">
        <v>6.059025000000001</v>
      </c>
      <c r="AY32" s="16">
        <v>672.71837500000004</v>
      </c>
      <c r="AZ32" s="15">
        <v>37.075551470588231</v>
      </c>
      <c r="BA32" s="17">
        <v>6.4137365285096442</v>
      </c>
      <c r="BB32" s="17">
        <v>7.5357314460195548</v>
      </c>
      <c r="BC32" s="15">
        <v>188.09916666666663</v>
      </c>
      <c r="BD32" s="16">
        <v>2764.6904249999998</v>
      </c>
      <c r="BE32" s="17">
        <v>2.8729186840174314</v>
      </c>
      <c r="BF32" s="15">
        <v>13.150979510053354</v>
      </c>
      <c r="BG32" s="17">
        <v>1.1217678789308176</v>
      </c>
      <c r="BH32" s="17">
        <v>3.4600447426211551</v>
      </c>
      <c r="BI32" s="16">
        <v>86.980520015656211</v>
      </c>
      <c r="BJ32" s="17">
        <v>2.9249230769230774</v>
      </c>
      <c r="BK32" s="15">
        <v>17.83582333333333</v>
      </c>
      <c r="BL32" s="17">
        <v>6.199340718743791</v>
      </c>
      <c r="BM32" s="16">
        <v>582.21751641712387</v>
      </c>
      <c r="BN32" s="17">
        <v>2.3282125781903833</v>
      </c>
      <c r="BO32" s="15">
        <v>23.399206249999999</v>
      </c>
      <c r="BP32" s="17" t="s">
        <v>90</v>
      </c>
      <c r="BQ32" s="17">
        <v>5.6307055033871247</v>
      </c>
      <c r="BR32" s="17">
        <v>0.44437884615384615</v>
      </c>
      <c r="BS32" s="17">
        <v>3.0521515053470747</v>
      </c>
      <c r="BT32" s="15">
        <v>43.107464656739964</v>
      </c>
      <c r="BU32" s="15">
        <v>32.051921319444446</v>
      </c>
      <c r="BV32" s="14">
        <v>0.18717562203477264</v>
      </c>
      <c r="BW32" s="15">
        <v>277.45387886363636</v>
      </c>
      <c r="BX32" s="17">
        <v>3.5992697657650305</v>
      </c>
      <c r="BY32" s="17">
        <v>2.3196215622693845</v>
      </c>
      <c r="BZ32" s="15">
        <v>16.752561573148597</v>
      </c>
      <c r="CA32" s="17">
        <v>6.0591826932017305</v>
      </c>
      <c r="CB32" s="16">
        <v>385.1449766102287</v>
      </c>
      <c r="CC32" s="16">
        <v>1819.3697032608698</v>
      </c>
      <c r="CD32" s="16">
        <v>137.20574950374029</v>
      </c>
      <c r="CE32" s="14" t="s">
        <v>90</v>
      </c>
      <c r="CF32" s="14">
        <v>0.93641237963636359</v>
      </c>
      <c r="CG32" s="15">
        <v>14.30559429518066</v>
      </c>
      <c r="CH32" s="17">
        <v>4.1631111496756166</v>
      </c>
      <c r="CI32" s="17">
        <v>3.7509999999999999</v>
      </c>
      <c r="CJ32" s="17">
        <v>4.2056000487100214</v>
      </c>
      <c r="CK32" s="16">
        <v>218.34515384452567</v>
      </c>
      <c r="CL32" s="17">
        <v>1.2727066277356416</v>
      </c>
      <c r="CM32" s="17">
        <v>2.5277432422056658</v>
      </c>
      <c r="CN32" s="15">
        <v>14.405902673096923</v>
      </c>
      <c r="CO32" s="14">
        <v>0.13037099453117565</v>
      </c>
      <c r="CP32" s="17">
        <v>1.1468793116518925</v>
      </c>
      <c r="CQ32" s="17">
        <v>4.9787935345859751</v>
      </c>
      <c r="CR32" s="15">
        <v>12.624179727476518</v>
      </c>
      <c r="CS32" s="17">
        <v>2.7287500000000002</v>
      </c>
      <c r="CT32" s="15">
        <v>13.320749156993188</v>
      </c>
      <c r="CU32" s="16">
        <v>728.22488252416213</v>
      </c>
      <c r="CV32" s="16">
        <v>206.24287804132476</v>
      </c>
      <c r="CW32" s="14">
        <v>0.73105860227272734</v>
      </c>
    </row>
    <row r="34" spans="1:101" x14ac:dyDescent="0.15">
      <c r="A34" s="4" t="s">
        <v>97</v>
      </c>
      <c r="B34" s="4">
        <v>7.0000000000000007E-2</v>
      </c>
      <c r="C34" s="4">
        <v>1.49</v>
      </c>
      <c r="D34" s="4">
        <v>4.5</v>
      </c>
      <c r="E34" s="4" t="s">
        <v>55</v>
      </c>
      <c r="F34" s="4" t="s">
        <v>53</v>
      </c>
      <c r="G34" s="4">
        <v>280</v>
      </c>
      <c r="H34" s="4">
        <v>0.84</v>
      </c>
      <c r="I34" s="4">
        <v>0.9</v>
      </c>
      <c r="J34" s="4">
        <v>6.37</v>
      </c>
      <c r="K34" s="4">
        <v>0.12</v>
      </c>
      <c r="L34" s="4">
        <v>14.7</v>
      </c>
      <c r="M34" s="4">
        <v>1390</v>
      </c>
      <c r="N34" s="4">
        <v>21</v>
      </c>
      <c r="O34" s="4">
        <v>0.09</v>
      </c>
      <c r="P34" s="4">
        <v>2740</v>
      </c>
      <c r="Q34" s="4">
        <v>1.06</v>
      </c>
      <c r="R34" s="4">
        <v>3.89</v>
      </c>
      <c r="S34" s="4" t="s">
        <v>54</v>
      </c>
      <c r="T34" s="4">
        <v>0.24</v>
      </c>
      <c r="U34" s="4">
        <v>0.01</v>
      </c>
      <c r="V34" s="4">
        <v>0.14499999999999999</v>
      </c>
      <c r="W34" s="4">
        <v>0.11</v>
      </c>
      <c r="X34" s="4">
        <v>5</v>
      </c>
      <c r="Y34" s="4">
        <v>88.5</v>
      </c>
      <c r="Z34" s="4">
        <v>5.89</v>
      </c>
      <c r="AA34" s="4">
        <v>1145</v>
      </c>
      <c r="AB34" s="4">
        <v>1.96</v>
      </c>
      <c r="AC34" s="4" t="s">
        <v>56</v>
      </c>
      <c r="AD34" s="4" t="s">
        <v>54</v>
      </c>
      <c r="AE34" s="4">
        <v>14.1</v>
      </c>
      <c r="AF34" s="4">
        <v>330</v>
      </c>
      <c r="AG34" s="4">
        <v>16.2</v>
      </c>
      <c r="AH34" s="4">
        <v>3.3</v>
      </c>
      <c r="AI34" s="4">
        <v>7.0000000000000001E-3</v>
      </c>
      <c r="AJ34" s="4">
        <v>0.22</v>
      </c>
      <c r="AK34" s="4">
        <v>0.17</v>
      </c>
      <c r="AL34" s="4">
        <v>4.4000000000000004</v>
      </c>
      <c r="AM34" s="4">
        <v>1.1000000000000001</v>
      </c>
      <c r="AN34" s="4">
        <v>0.3</v>
      </c>
      <c r="AO34" s="4">
        <v>43.8</v>
      </c>
      <c r="AP34" s="4" t="s">
        <v>56</v>
      </c>
      <c r="AQ34" s="4">
        <v>0.02</v>
      </c>
      <c r="AR34" s="4">
        <v>2</v>
      </c>
      <c r="AS34" s="4" t="s">
        <v>58</v>
      </c>
      <c r="AT34" s="4">
        <v>0.05</v>
      </c>
      <c r="AU34" s="4">
        <v>21.5</v>
      </c>
      <c r="AV34" s="4">
        <v>32</v>
      </c>
      <c r="AW34" s="4">
        <v>0.74</v>
      </c>
      <c r="AX34" s="4">
        <v>8.65</v>
      </c>
      <c r="AY34" s="4">
        <v>44</v>
      </c>
      <c r="AZ34" s="4">
        <v>9.3000000000000007</v>
      </c>
      <c r="BA34" s="4">
        <v>0.11</v>
      </c>
      <c r="BB34" s="4">
        <v>3.02</v>
      </c>
      <c r="BC34" s="4">
        <v>4.9000000000000004</v>
      </c>
      <c r="BD34" s="4">
        <v>380</v>
      </c>
      <c r="BE34" s="4">
        <v>1.32</v>
      </c>
      <c r="BF34" s="4">
        <v>1.36</v>
      </c>
      <c r="BG34" s="4">
        <v>7.2</v>
      </c>
      <c r="BH34" s="4">
        <v>0.15</v>
      </c>
      <c r="BI34" s="4">
        <v>37.1</v>
      </c>
      <c r="BJ34" s="4">
        <v>1570</v>
      </c>
      <c r="BK34" s="4">
        <v>32</v>
      </c>
      <c r="BL34" s="4">
        <v>0.56999999999999995</v>
      </c>
      <c r="BM34" s="4">
        <v>2970</v>
      </c>
      <c r="BN34" s="4">
        <v>1.38</v>
      </c>
      <c r="BO34" s="4">
        <v>7.29</v>
      </c>
      <c r="BP34" s="4" t="s">
        <v>54</v>
      </c>
      <c r="BQ34" s="4">
        <v>2.2000000000000002</v>
      </c>
      <c r="BR34" s="4">
        <v>0.187</v>
      </c>
      <c r="BS34" s="4">
        <v>0.65</v>
      </c>
      <c r="BT34" s="4">
        <v>20.7</v>
      </c>
      <c r="BU34" s="4">
        <v>114</v>
      </c>
      <c r="BV34" s="4">
        <v>6.95</v>
      </c>
      <c r="BW34" s="4">
        <v>1250</v>
      </c>
      <c r="BX34" s="4">
        <v>2.4</v>
      </c>
      <c r="BY34" s="4">
        <v>0.04</v>
      </c>
      <c r="BZ34" s="4">
        <v>5.8</v>
      </c>
      <c r="CA34" s="4">
        <v>16.3</v>
      </c>
      <c r="CB34" s="4">
        <v>370</v>
      </c>
      <c r="CC34" s="4">
        <v>15.6</v>
      </c>
      <c r="CD34" s="4">
        <v>22.5</v>
      </c>
      <c r="CE34" s="4">
        <v>7.0000000000000001E-3</v>
      </c>
      <c r="CF34" s="4">
        <v>0.23</v>
      </c>
      <c r="CG34" s="4">
        <v>0.36</v>
      </c>
      <c r="CH34" s="4">
        <v>6.2</v>
      </c>
      <c r="CI34" s="4">
        <v>1</v>
      </c>
      <c r="CJ34" s="4">
        <v>1.2</v>
      </c>
      <c r="CK34" s="4">
        <v>57.6</v>
      </c>
      <c r="CL34" s="4">
        <v>0.42</v>
      </c>
      <c r="CM34" s="4" t="s">
        <v>54</v>
      </c>
      <c r="CN34" s="4">
        <v>5.26</v>
      </c>
      <c r="CO34" s="4">
        <v>0.11600000000000001</v>
      </c>
      <c r="CP34" s="4">
        <v>0.1</v>
      </c>
      <c r="CQ34" s="4">
        <v>33.299999999999997</v>
      </c>
      <c r="CR34" s="4">
        <v>58</v>
      </c>
      <c r="CS34" s="4">
        <v>0.7</v>
      </c>
      <c r="CT34" s="4">
        <v>16.399999999999999</v>
      </c>
      <c r="CU34" s="4">
        <v>45</v>
      </c>
      <c r="CV34" s="4">
        <v>77.599999999999994</v>
      </c>
      <c r="CW34" s="4">
        <v>8.0000000000000002E-3</v>
      </c>
    </row>
    <row r="35" spans="1:101" x14ac:dyDescent="0.15">
      <c r="A35" s="4" t="s">
        <v>97</v>
      </c>
      <c r="B35" s="4">
        <v>0.1</v>
      </c>
      <c r="C35" s="4">
        <v>1.6</v>
      </c>
      <c r="D35" s="4">
        <v>4.2</v>
      </c>
      <c r="E35" s="4" t="s">
        <v>55</v>
      </c>
      <c r="F35" s="4">
        <v>10</v>
      </c>
      <c r="G35" s="4">
        <v>290</v>
      </c>
      <c r="H35" s="4">
        <v>0.87</v>
      </c>
      <c r="I35" s="4">
        <v>1.05</v>
      </c>
      <c r="J35" s="4">
        <v>6.64</v>
      </c>
      <c r="K35" s="4">
        <v>0.12</v>
      </c>
      <c r="L35" s="4">
        <v>17.3</v>
      </c>
      <c r="M35" s="4">
        <v>1410</v>
      </c>
      <c r="N35" s="4">
        <v>21</v>
      </c>
      <c r="O35" s="4">
        <v>0.09</v>
      </c>
      <c r="P35" s="4">
        <v>2890</v>
      </c>
      <c r="Q35" s="4">
        <v>1.1200000000000001</v>
      </c>
      <c r="R35" s="4">
        <v>4.6100000000000003</v>
      </c>
      <c r="S35" s="4" t="s">
        <v>54</v>
      </c>
      <c r="T35" s="4">
        <v>0.25</v>
      </c>
      <c r="U35" s="4">
        <v>0.03</v>
      </c>
      <c r="V35" s="4">
        <v>0.161</v>
      </c>
      <c r="W35" s="4">
        <v>0.12</v>
      </c>
      <c r="X35" s="4">
        <v>5.6</v>
      </c>
      <c r="Y35" s="4">
        <v>94.4</v>
      </c>
      <c r="Z35" s="4">
        <v>6.22</v>
      </c>
      <c r="AA35" s="4">
        <v>1175</v>
      </c>
      <c r="AB35" s="4">
        <v>2.04</v>
      </c>
      <c r="AC35" s="4">
        <v>0.01</v>
      </c>
      <c r="AD35" s="4" t="s">
        <v>54</v>
      </c>
      <c r="AE35" s="4">
        <v>14.2</v>
      </c>
      <c r="AF35" s="4">
        <v>330</v>
      </c>
      <c r="AG35" s="4">
        <v>11</v>
      </c>
      <c r="AH35" s="4">
        <v>3.7</v>
      </c>
      <c r="AI35" s="4">
        <v>8.0000000000000002E-3</v>
      </c>
      <c r="AJ35" s="4">
        <v>0.22</v>
      </c>
      <c r="AK35" s="4">
        <v>0.22</v>
      </c>
      <c r="AL35" s="4">
        <v>4.2</v>
      </c>
      <c r="AM35" s="4">
        <v>1.2</v>
      </c>
      <c r="AN35" s="4">
        <v>0.3</v>
      </c>
      <c r="AO35" s="4">
        <v>47.3</v>
      </c>
      <c r="AP35" s="4" t="s">
        <v>56</v>
      </c>
      <c r="AQ35" s="4">
        <v>0.03</v>
      </c>
      <c r="AR35" s="4">
        <v>2.1</v>
      </c>
      <c r="AS35" s="4" t="s">
        <v>58</v>
      </c>
      <c r="AT35" s="4">
        <v>0.05</v>
      </c>
      <c r="AU35" s="4">
        <v>19.899999999999999</v>
      </c>
      <c r="AV35" s="4">
        <v>34</v>
      </c>
      <c r="AW35" s="4">
        <v>0.25</v>
      </c>
      <c r="AX35" s="4">
        <v>9.75</v>
      </c>
      <c r="AY35" s="4">
        <v>42</v>
      </c>
      <c r="AZ35" s="4">
        <v>9.5</v>
      </c>
      <c r="BA35" s="4">
        <v>0.18</v>
      </c>
      <c r="BB35" s="4">
        <v>3.03</v>
      </c>
      <c r="BC35" s="4">
        <v>5.4</v>
      </c>
      <c r="BD35" s="4">
        <v>380</v>
      </c>
      <c r="BE35" s="4">
        <v>1.32</v>
      </c>
      <c r="BF35" s="4">
        <v>1.43</v>
      </c>
      <c r="BG35" s="4">
        <v>7.16</v>
      </c>
      <c r="BH35" s="4">
        <v>0.15</v>
      </c>
      <c r="BI35" s="4">
        <v>35.5</v>
      </c>
      <c r="BJ35" s="4">
        <v>1570</v>
      </c>
      <c r="BK35" s="4">
        <v>30</v>
      </c>
      <c r="BL35" s="4">
        <v>0.61</v>
      </c>
      <c r="BM35" s="4">
        <v>2940</v>
      </c>
      <c r="BN35" s="4">
        <v>1.38</v>
      </c>
      <c r="BO35" s="4">
        <v>7.21</v>
      </c>
      <c r="BP35" s="4" t="s">
        <v>54</v>
      </c>
      <c r="BQ35" s="4">
        <v>2.1</v>
      </c>
      <c r="BR35" s="4">
        <v>0.18099999999999999</v>
      </c>
      <c r="BS35" s="4">
        <v>0.65</v>
      </c>
      <c r="BT35" s="4">
        <v>19.899999999999999</v>
      </c>
      <c r="BU35" s="4">
        <v>114.5</v>
      </c>
      <c r="BV35" s="4">
        <v>6.96</v>
      </c>
      <c r="BW35" s="4">
        <v>1255</v>
      </c>
      <c r="BX35" s="4">
        <v>2.31</v>
      </c>
      <c r="BY35" s="4">
        <v>0.04</v>
      </c>
      <c r="BZ35" s="4">
        <v>5.6</v>
      </c>
      <c r="CA35" s="4">
        <v>15.2</v>
      </c>
      <c r="CB35" s="4">
        <v>370</v>
      </c>
      <c r="CC35" s="4">
        <v>14</v>
      </c>
      <c r="CD35" s="4">
        <v>22.2</v>
      </c>
      <c r="CE35" s="4">
        <v>8.0000000000000002E-3</v>
      </c>
      <c r="CF35" s="4">
        <v>0.23</v>
      </c>
      <c r="CG35" s="4">
        <v>0.33</v>
      </c>
      <c r="CH35" s="4">
        <v>6.1</v>
      </c>
      <c r="CI35" s="4">
        <v>2</v>
      </c>
      <c r="CJ35" s="4">
        <v>1.2</v>
      </c>
      <c r="CK35" s="4">
        <v>57.6</v>
      </c>
      <c r="CL35" s="4">
        <v>0.4</v>
      </c>
      <c r="CM35" s="4" t="s">
        <v>54</v>
      </c>
      <c r="CN35" s="4">
        <v>5.26</v>
      </c>
      <c r="CO35" s="4">
        <v>0.115</v>
      </c>
      <c r="CP35" s="4">
        <v>0.1</v>
      </c>
      <c r="CQ35" s="4">
        <v>27.6</v>
      </c>
      <c r="CR35" s="4">
        <v>58</v>
      </c>
      <c r="CS35" s="4">
        <v>0.7</v>
      </c>
      <c r="CT35" s="4">
        <v>16.2</v>
      </c>
      <c r="CU35" s="4">
        <v>45</v>
      </c>
      <c r="CV35" s="4">
        <v>76</v>
      </c>
      <c r="CW35" s="4">
        <v>1.2E-2</v>
      </c>
    </row>
    <row r="36" spans="1:101" x14ac:dyDescent="0.15">
      <c r="A36" s="4" t="s">
        <v>97</v>
      </c>
      <c r="B36" s="4">
        <v>0.12</v>
      </c>
      <c r="C36" s="4">
        <v>1.45</v>
      </c>
      <c r="D36" s="4">
        <v>4.4000000000000004</v>
      </c>
      <c r="E36" s="4" t="s">
        <v>55</v>
      </c>
      <c r="F36" s="4" t="s">
        <v>53</v>
      </c>
      <c r="G36" s="4">
        <v>280</v>
      </c>
      <c r="H36" s="4">
        <v>0.81</v>
      </c>
      <c r="I36" s="4">
        <v>0.99</v>
      </c>
      <c r="J36" s="4">
        <v>6.42</v>
      </c>
      <c r="K36" s="4">
        <v>0.16</v>
      </c>
      <c r="L36" s="4">
        <v>13.5</v>
      </c>
      <c r="M36" s="4">
        <v>1365</v>
      </c>
      <c r="N36" s="4">
        <v>20</v>
      </c>
      <c r="O36" s="4">
        <v>0.08</v>
      </c>
      <c r="P36" s="4">
        <v>2700</v>
      </c>
      <c r="Q36" s="4">
        <v>1.05</v>
      </c>
      <c r="R36" s="4">
        <v>3.74</v>
      </c>
      <c r="S36" s="4" t="s">
        <v>54</v>
      </c>
      <c r="T36" s="4">
        <v>0.24</v>
      </c>
      <c r="U36" s="4">
        <v>7.0000000000000007E-2</v>
      </c>
      <c r="V36" s="4">
        <v>0.14899999999999999</v>
      </c>
      <c r="W36" s="4">
        <v>0.11</v>
      </c>
      <c r="X36" s="4">
        <v>4.3</v>
      </c>
      <c r="Y36" s="4">
        <v>84.7</v>
      </c>
      <c r="Z36" s="4">
        <v>5.87</v>
      </c>
      <c r="AA36" s="4">
        <v>1135</v>
      </c>
      <c r="AB36" s="4">
        <v>1.9</v>
      </c>
      <c r="AC36" s="4">
        <v>0.01</v>
      </c>
      <c r="AD36" s="4" t="s">
        <v>54</v>
      </c>
      <c r="AE36" s="4">
        <v>13.5</v>
      </c>
      <c r="AF36" s="4">
        <v>320</v>
      </c>
      <c r="AG36" s="4">
        <v>13.3</v>
      </c>
      <c r="AH36" s="4">
        <v>3.4</v>
      </c>
      <c r="AI36" s="4">
        <v>5.0000000000000001E-3</v>
      </c>
      <c r="AJ36" s="4">
        <v>0.22</v>
      </c>
      <c r="AK36" s="4">
        <v>0.28999999999999998</v>
      </c>
      <c r="AL36" s="4">
        <v>3.9</v>
      </c>
      <c r="AM36" s="4">
        <v>1.4</v>
      </c>
      <c r="AN36" s="4">
        <v>0.3</v>
      </c>
      <c r="AO36" s="4">
        <v>40.9</v>
      </c>
      <c r="AP36" s="4" t="s">
        <v>56</v>
      </c>
      <c r="AQ36" s="4">
        <v>0.03</v>
      </c>
      <c r="AR36" s="4">
        <v>2</v>
      </c>
      <c r="AS36" s="4" t="s">
        <v>58</v>
      </c>
      <c r="AT36" s="4">
        <v>0.05</v>
      </c>
      <c r="AU36" s="4">
        <v>21.4</v>
      </c>
      <c r="AV36" s="4">
        <v>32</v>
      </c>
      <c r="AW36" s="4">
        <v>0.26</v>
      </c>
      <c r="AX36" s="4">
        <v>8.16</v>
      </c>
      <c r="AY36" s="4">
        <v>53</v>
      </c>
      <c r="AZ36" s="4">
        <v>8.5</v>
      </c>
      <c r="BA36" s="4">
        <v>0.18</v>
      </c>
      <c r="BB36" s="4">
        <v>2.94</v>
      </c>
      <c r="BC36" s="4">
        <v>5.8</v>
      </c>
      <c r="BD36" s="4">
        <v>370</v>
      </c>
      <c r="BE36" s="4">
        <v>1.27</v>
      </c>
      <c r="BF36" s="4">
        <v>1.4</v>
      </c>
      <c r="BG36" s="4">
        <v>7.04</v>
      </c>
      <c r="BH36" s="4">
        <v>0.16</v>
      </c>
      <c r="BI36" s="4">
        <v>38.5</v>
      </c>
      <c r="BJ36" s="4">
        <v>1485</v>
      </c>
      <c r="BK36" s="4">
        <v>25</v>
      </c>
      <c r="BL36" s="4">
        <v>0.59</v>
      </c>
      <c r="BM36" s="4">
        <v>2910</v>
      </c>
      <c r="BN36" s="4">
        <v>1.32</v>
      </c>
      <c r="BO36" s="4">
        <v>7.12</v>
      </c>
      <c r="BP36" s="4">
        <v>7.0000000000000007E-2</v>
      </c>
      <c r="BQ36" s="4">
        <v>2.1</v>
      </c>
      <c r="BR36" s="4">
        <v>0.17699999999999999</v>
      </c>
      <c r="BS36" s="4">
        <v>0.61</v>
      </c>
      <c r="BT36" s="4">
        <v>20.399999999999999</v>
      </c>
      <c r="BU36" s="4">
        <v>114</v>
      </c>
      <c r="BV36" s="4">
        <v>6.68</v>
      </c>
      <c r="BW36" s="4">
        <v>1225</v>
      </c>
      <c r="BX36" s="4">
        <v>2.11</v>
      </c>
      <c r="BY36" s="4">
        <v>0.04</v>
      </c>
      <c r="BZ36" s="4">
        <v>6.6</v>
      </c>
      <c r="CA36" s="4">
        <v>15.5</v>
      </c>
      <c r="CB36" s="4">
        <v>360</v>
      </c>
      <c r="CC36" s="4">
        <v>14.8</v>
      </c>
      <c r="CD36" s="4">
        <v>22.9</v>
      </c>
      <c r="CE36" s="4">
        <v>8.0000000000000002E-3</v>
      </c>
      <c r="CF36" s="4">
        <v>0.24</v>
      </c>
      <c r="CG36" s="4">
        <v>1.32</v>
      </c>
      <c r="CH36" s="4">
        <v>6.1</v>
      </c>
      <c r="CI36" s="4">
        <v>2</v>
      </c>
      <c r="CJ36" s="4">
        <v>1.2</v>
      </c>
      <c r="CK36" s="4">
        <v>57.9</v>
      </c>
      <c r="CL36" s="4">
        <v>0.47</v>
      </c>
      <c r="CM36" s="4" t="s">
        <v>54</v>
      </c>
      <c r="CN36" s="4">
        <v>5.48</v>
      </c>
      <c r="CO36" s="4">
        <v>0.13200000000000001</v>
      </c>
      <c r="CP36" s="4">
        <v>0.08</v>
      </c>
      <c r="CQ36" s="4">
        <v>27.1</v>
      </c>
      <c r="CR36" s="4">
        <v>57</v>
      </c>
      <c r="CS36" s="4">
        <v>0.8</v>
      </c>
      <c r="CT36" s="4">
        <v>16.399999999999999</v>
      </c>
      <c r="CU36" s="4">
        <v>65</v>
      </c>
      <c r="CV36" s="4">
        <v>76.599999999999994</v>
      </c>
      <c r="CW36" s="4" t="s">
        <v>62</v>
      </c>
    </row>
    <row r="37" spans="1:101" s="39" customFormat="1" x14ac:dyDescent="0.15">
      <c r="A37" s="8" t="s">
        <v>83</v>
      </c>
      <c r="B37" s="8">
        <f>AVERAGE(B34:B36)</f>
        <v>9.6666666666666679E-2</v>
      </c>
      <c r="C37" s="8">
        <f t="shared" ref="C37" si="24">AVERAGE(C34:C36)</f>
        <v>1.5133333333333334</v>
      </c>
      <c r="D37" s="8">
        <f t="shared" ref="D37" si="25">AVERAGE(D34:D36)</f>
        <v>4.3666666666666663</v>
      </c>
      <c r="E37" s="8" t="s">
        <v>90</v>
      </c>
      <c r="F37" s="8" t="s">
        <v>90</v>
      </c>
      <c r="G37" s="8">
        <f t="shared" ref="G37" si="26">AVERAGE(G34:G36)</f>
        <v>283.33333333333331</v>
      </c>
      <c r="H37" s="8">
        <f t="shared" ref="H37" si="27">AVERAGE(H34:H36)</f>
        <v>0.84</v>
      </c>
      <c r="I37" s="8">
        <f t="shared" ref="I37" si="28">AVERAGE(I34:I36)</f>
        <v>0.98000000000000009</v>
      </c>
      <c r="J37" s="8">
        <f t="shared" ref="J37" si="29">AVERAGE(J34:J36)</f>
        <v>6.4766666666666666</v>
      </c>
      <c r="K37" s="8">
        <f t="shared" ref="K37" si="30">AVERAGE(K34:K36)</f>
        <v>0.13333333333333333</v>
      </c>
      <c r="L37" s="8">
        <f t="shared" ref="L37" si="31">AVERAGE(L34:L36)</f>
        <v>15.166666666666666</v>
      </c>
      <c r="M37" s="8">
        <f t="shared" ref="M37" si="32">AVERAGE(M34:M36)</f>
        <v>1388.3333333333333</v>
      </c>
      <c r="N37" s="8">
        <f t="shared" ref="N37" si="33">AVERAGE(N34:N36)</f>
        <v>20.666666666666668</v>
      </c>
      <c r="O37" s="8">
        <f t="shared" ref="O37" si="34">AVERAGE(O34:O36)</f>
        <v>8.666666666666667E-2</v>
      </c>
      <c r="P37" s="8">
        <f t="shared" ref="P37" si="35">AVERAGE(P34:P36)</f>
        <v>2776.6666666666665</v>
      </c>
      <c r="Q37" s="8">
        <f t="shared" ref="Q37" si="36">AVERAGE(Q34:Q36)</f>
        <v>1.0766666666666669</v>
      </c>
      <c r="R37" s="8">
        <f t="shared" ref="R37" si="37">AVERAGE(R34:R36)</f>
        <v>4.08</v>
      </c>
      <c r="S37" s="8" t="e">
        <f t="shared" ref="S37" si="38">AVERAGE(S34:S36)</f>
        <v>#DIV/0!</v>
      </c>
      <c r="T37" s="8">
        <f t="shared" ref="T37" si="39">AVERAGE(T34:T36)</f>
        <v>0.24333333333333332</v>
      </c>
      <c r="U37" s="8">
        <f t="shared" ref="U37" si="40">AVERAGE(U34:U36)</f>
        <v>3.6666666666666674E-2</v>
      </c>
      <c r="V37" s="8">
        <f t="shared" ref="V37" si="41">AVERAGE(V34:V36)</f>
        <v>0.15166666666666664</v>
      </c>
      <c r="W37" s="8">
        <f t="shared" ref="W37" si="42">AVERAGE(W34:W36)</f>
        <v>0.11333333333333333</v>
      </c>
      <c r="X37" s="8">
        <f t="shared" ref="X37" si="43">AVERAGE(X34:X36)</f>
        <v>4.9666666666666659</v>
      </c>
      <c r="Y37" s="8">
        <f t="shared" ref="Y37" si="44">AVERAGE(Y34:Y36)</f>
        <v>89.2</v>
      </c>
      <c r="Z37" s="8">
        <f t="shared" ref="Z37" si="45">AVERAGE(Z34:Z36)</f>
        <v>5.9933333333333332</v>
      </c>
      <c r="AA37" s="8">
        <f t="shared" ref="AA37" si="46">AVERAGE(AA34:AA36)</f>
        <v>1151.6666666666667</v>
      </c>
      <c r="AB37" s="8">
        <f t="shared" ref="AB37" si="47">AVERAGE(AB34:AB36)</f>
        <v>1.9666666666666668</v>
      </c>
      <c r="AC37" s="8">
        <f t="shared" ref="AC37" si="48">AVERAGE(AC34:AC36)</f>
        <v>0.01</v>
      </c>
      <c r="AD37" s="8" t="e">
        <f t="shared" ref="AD37" si="49">AVERAGE(AD34:AD36)</f>
        <v>#DIV/0!</v>
      </c>
      <c r="AE37" s="8">
        <f t="shared" ref="AE37" si="50">AVERAGE(AE34:AE36)</f>
        <v>13.933333333333332</v>
      </c>
      <c r="AF37" s="8">
        <f t="shared" ref="AF37" si="51">AVERAGE(AF34:AF36)</f>
        <v>326.66666666666669</v>
      </c>
      <c r="AG37" s="8">
        <f t="shared" ref="AG37" si="52">AVERAGE(AG34:AG36)</f>
        <v>13.5</v>
      </c>
      <c r="AH37" s="8">
        <f t="shared" ref="AH37" si="53">AVERAGE(AH34:AH36)</f>
        <v>3.4666666666666668</v>
      </c>
      <c r="AI37" s="8">
        <f t="shared" ref="AI37" si="54">AVERAGE(AI34:AI36)</f>
        <v>6.6666666666666671E-3</v>
      </c>
      <c r="AJ37" s="8">
        <f t="shared" ref="AJ37" si="55">AVERAGE(AJ34:AJ36)</f>
        <v>0.22</v>
      </c>
      <c r="AK37" s="8">
        <f t="shared" ref="AK37" si="56">AVERAGE(AK34:AK36)</f>
        <v>0.22666666666666666</v>
      </c>
      <c r="AL37" s="8">
        <f t="shared" ref="AL37" si="57">AVERAGE(AL34:AL36)</f>
        <v>4.166666666666667</v>
      </c>
      <c r="AM37" s="8">
        <f t="shared" ref="AM37" si="58">AVERAGE(AM34:AM36)</f>
        <v>1.2333333333333332</v>
      </c>
      <c r="AN37" s="8">
        <f t="shared" ref="AN37" si="59">AVERAGE(AN34:AN36)</f>
        <v>0.3</v>
      </c>
      <c r="AO37" s="8">
        <f t="shared" ref="AO37" si="60">AVERAGE(AO34:AO36)</f>
        <v>44</v>
      </c>
      <c r="AP37" s="8" t="e">
        <f t="shared" ref="AP37" si="61">AVERAGE(AP34:AP36)</f>
        <v>#DIV/0!</v>
      </c>
      <c r="AQ37" s="8">
        <f t="shared" ref="AQ37" si="62">AVERAGE(AQ34:AQ36)</f>
        <v>2.6666666666666668E-2</v>
      </c>
      <c r="AR37" s="8">
        <f t="shared" ref="AR37" si="63">AVERAGE(AR34:AR36)</f>
        <v>2.0333333333333332</v>
      </c>
      <c r="AS37" s="8" t="e">
        <f t="shared" ref="AS37" si="64">AVERAGE(AS34:AS36)</f>
        <v>#DIV/0!</v>
      </c>
      <c r="AT37" s="8">
        <f t="shared" ref="AT37" si="65">AVERAGE(AT34:AT36)</f>
        <v>5.000000000000001E-2</v>
      </c>
      <c r="AU37" s="8">
        <f t="shared" ref="AU37" si="66">AVERAGE(AU34:AU36)</f>
        <v>20.933333333333334</v>
      </c>
      <c r="AV37" s="8">
        <f t="shared" ref="AV37" si="67">AVERAGE(AV34:AV36)</f>
        <v>32.666666666666664</v>
      </c>
      <c r="AW37" s="8">
        <f t="shared" ref="AW37" si="68">AVERAGE(AW34:AW36)</f>
        <v>0.41666666666666669</v>
      </c>
      <c r="AX37" s="8">
        <f t="shared" ref="AX37" si="69">AVERAGE(AX34:AX36)</f>
        <v>8.8533333333333335</v>
      </c>
      <c r="AY37" s="8">
        <f t="shared" ref="AY37" si="70">AVERAGE(AY34:AY36)</f>
        <v>46.333333333333336</v>
      </c>
      <c r="AZ37" s="8">
        <f t="shared" ref="AZ37" si="71">AVERAGE(AZ34:AZ36)</f>
        <v>9.1</v>
      </c>
      <c r="BA37" s="8">
        <f t="shared" ref="BA37" si="72">AVERAGE(BA34:BA36)</f>
        <v>0.15666666666666665</v>
      </c>
      <c r="BB37" s="8">
        <f t="shared" ref="BB37" si="73">AVERAGE(BB34:BB36)</f>
        <v>2.9966666666666666</v>
      </c>
      <c r="BC37" s="8">
        <f t="shared" ref="BC37" si="74">AVERAGE(BC34:BC36)</f>
        <v>5.3666666666666671</v>
      </c>
      <c r="BD37" s="8">
        <f t="shared" ref="BD37" si="75">AVERAGE(BD34:BD36)</f>
        <v>376.66666666666669</v>
      </c>
      <c r="BE37" s="8">
        <f t="shared" ref="BE37" si="76">AVERAGE(BE34:BE36)</f>
        <v>1.3033333333333335</v>
      </c>
      <c r="BF37" s="8">
        <f t="shared" ref="BF37" si="77">AVERAGE(BF34:BF36)</f>
        <v>1.3966666666666665</v>
      </c>
      <c r="BG37" s="8">
        <f t="shared" ref="BG37" si="78">AVERAGE(BG34:BG36)</f>
        <v>7.1333333333333329</v>
      </c>
      <c r="BH37" s="8">
        <f t="shared" ref="BH37" si="79">AVERAGE(BH34:BH36)</f>
        <v>0.15333333333333332</v>
      </c>
      <c r="BI37" s="8">
        <f t="shared" ref="BI37" si="80">AVERAGE(BI34:BI36)</f>
        <v>37.033333333333331</v>
      </c>
      <c r="BJ37" s="8">
        <f t="shared" ref="BJ37" si="81">AVERAGE(BJ34:BJ36)</f>
        <v>1541.6666666666667</v>
      </c>
      <c r="BK37" s="8">
        <f t="shared" ref="BK37" si="82">AVERAGE(BK34:BK36)</f>
        <v>29</v>
      </c>
      <c r="BL37" s="8">
        <f t="shared" ref="BL37" si="83">AVERAGE(BL34:BL36)</f>
        <v>0.59</v>
      </c>
      <c r="BM37" s="8">
        <f t="shared" ref="BM37" si="84">AVERAGE(BM34:BM36)</f>
        <v>2940</v>
      </c>
      <c r="BN37" s="8">
        <f t="shared" ref="BN37" si="85">AVERAGE(BN34:BN36)</f>
        <v>1.36</v>
      </c>
      <c r="BO37" s="8">
        <f t="shared" ref="BO37" si="86">AVERAGE(BO34:BO36)</f>
        <v>7.206666666666667</v>
      </c>
      <c r="BP37" s="8">
        <f t="shared" ref="BP37" si="87">AVERAGE(BP34:BP36)</f>
        <v>7.0000000000000007E-2</v>
      </c>
      <c r="BQ37" s="8">
        <f t="shared" ref="BQ37" si="88">AVERAGE(BQ34:BQ36)</f>
        <v>2.1333333333333333</v>
      </c>
      <c r="BR37" s="8">
        <f t="shared" ref="BR37" si="89">AVERAGE(BR34:BR36)</f>
        <v>0.18166666666666664</v>
      </c>
      <c r="BS37" s="8">
        <f t="shared" ref="BS37" si="90">AVERAGE(BS34:BS36)</f>
        <v>0.63666666666666671</v>
      </c>
      <c r="BT37" s="8">
        <f t="shared" ref="BT37" si="91">AVERAGE(BT34:BT36)</f>
        <v>20.333333333333332</v>
      </c>
      <c r="BU37" s="8">
        <f t="shared" ref="BU37" si="92">AVERAGE(BU34:BU36)</f>
        <v>114.16666666666667</v>
      </c>
      <c r="BV37" s="8">
        <f t="shared" ref="BV37" si="93">AVERAGE(BV34:BV36)</f>
        <v>6.8633333333333333</v>
      </c>
      <c r="BW37" s="8">
        <f t="shared" ref="BW37" si="94">AVERAGE(BW34:BW36)</f>
        <v>1243.3333333333333</v>
      </c>
      <c r="BX37" s="8">
        <f t="shared" ref="BX37" si="95">AVERAGE(BX34:BX36)</f>
        <v>2.2733333333333334</v>
      </c>
      <c r="BY37" s="8">
        <f t="shared" ref="BY37" si="96">AVERAGE(BY34:BY36)</f>
        <v>0.04</v>
      </c>
      <c r="BZ37" s="8">
        <f t="shared" ref="BZ37" si="97">AVERAGE(BZ34:BZ36)</f>
        <v>6</v>
      </c>
      <c r="CA37" s="8">
        <f t="shared" ref="CA37" si="98">AVERAGE(CA34:CA36)</f>
        <v>15.666666666666666</v>
      </c>
      <c r="CB37" s="8">
        <f t="shared" ref="CB37" si="99">AVERAGE(CB34:CB36)</f>
        <v>366.66666666666669</v>
      </c>
      <c r="CC37" s="8">
        <f t="shared" ref="CC37" si="100">AVERAGE(CC34:CC36)</f>
        <v>14.800000000000002</v>
      </c>
      <c r="CD37" s="8">
        <f t="shared" ref="CD37" si="101">AVERAGE(CD34:CD36)</f>
        <v>22.533333333333331</v>
      </c>
      <c r="CE37" s="8">
        <f t="shared" ref="CE37" si="102">AVERAGE(CE34:CE36)</f>
        <v>7.6666666666666662E-3</v>
      </c>
      <c r="CF37" s="8">
        <f t="shared" ref="CF37" si="103">AVERAGE(CF34:CF36)</f>
        <v>0.23333333333333331</v>
      </c>
      <c r="CG37" s="8">
        <f t="shared" ref="CG37" si="104">AVERAGE(CG34:CG36)</f>
        <v>0.66999999999999993</v>
      </c>
      <c r="CH37" s="8">
        <f t="shared" ref="CH37" si="105">AVERAGE(CH34:CH36)</f>
        <v>6.1333333333333329</v>
      </c>
      <c r="CI37" s="8">
        <f t="shared" ref="CI37" si="106">AVERAGE(CI34:CI36)</f>
        <v>1.6666666666666667</v>
      </c>
      <c r="CJ37" s="8">
        <f t="shared" ref="CJ37" si="107">AVERAGE(CJ34:CJ36)</f>
        <v>1.2</v>
      </c>
      <c r="CK37" s="8">
        <f t="shared" ref="CK37" si="108">AVERAGE(CK34:CK36)</f>
        <v>57.699999999999996</v>
      </c>
      <c r="CL37" s="8">
        <f t="shared" ref="CL37" si="109">AVERAGE(CL34:CL36)</f>
        <v>0.43</v>
      </c>
      <c r="CM37" s="8" t="e">
        <f t="shared" ref="CM37" si="110">AVERAGE(CM34:CM36)</f>
        <v>#DIV/0!</v>
      </c>
      <c r="CN37" s="8">
        <f t="shared" ref="CN37" si="111">AVERAGE(CN34:CN36)</f>
        <v>5.333333333333333</v>
      </c>
      <c r="CO37" s="8">
        <f t="shared" ref="CO37" si="112">AVERAGE(CO34:CO36)</f>
        <v>0.121</v>
      </c>
      <c r="CP37" s="8">
        <f t="shared" ref="CP37" si="113">AVERAGE(CP34:CP36)</f>
        <v>9.3333333333333338E-2</v>
      </c>
      <c r="CQ37" s="8">
        <f t="shared" ref="CQ37" si="114">AVERAGE(CQ34:CQ36)</f>
        <v>29.333333333333332</v>
      </c>
      <c r="CR37" s="8">
        <f t="shared" ref="CR37" si="115">AVERAGE(CR34:CR36)</f>
        <v>57.666666666666664</v>
      </c>
      <c r="CS37" s="8">
        <f t="shared" ref="CS37" si="116">AVERAGE(CS34:CS36)</f>
        <v>0.73333333333333339</v>
      </c>
      <c r="CT37" s="8">
        <f t="shared" ref="CT37" si="117">AVERAGE(CT34:CT36)</f>
        <v>16.333333333333332</v>
      </c>
      <c r="CU37" s="8">
        <f t="shared" ref="CU37" si="118">AVERAGE(CU34:CU36)</f>
        <v>51.666666666666664</v>
      </c>
      <c r="CV37" s="8">
        <f t="shared" ref="CV37" si="119">AVERAGE(CV34:CV36)</f>
        <v>76.733333333333334</v>
      </c>
      <c r="CW37" s="8">
        <f t="shared" ref="CW37" si="120">AVERAGE(CW34:CW36)</f>
        <v>0.01</v>
      </c>
    </row>
    <row r="38" spans="1:101" s="39" customFormat="1" x14ac:dyDescent="0.15">
      <c r="A38" s="8" t="s">
        <v>72</v>
      </c>
      <c r="B38" s="8">
        <f>STDEV(B34:B36)</f>
        <v>2.5166114784235791E-2</v>
      </c>
      <c r="C38" s="8">
        <f t="shared" ref="C38:BN38" si="121">STDEV(C34:C36)</f>
        <v>7.7674534651540353E-2</v>
      </c>
      <c r="D38" s="8">
        <f t="shared" si="121"/>
        <v>0.15275252316519461</v>
      </c>
      <c r="E38" s="8" t="s">
        <v>90</v>
      </c>
      <c r="F38" s="8" t="s">
        <v>90</v>
      </c>
      <c r="G38" s="8">
        <f t="shared" si="121"/>
        <v>5.7735026918962582</v>
      </c>
      <c r="H38" s="8">
        <f t="shared" si="121"/>
        <v>2.9999999999999971E-2</v>
      </c>
      <c r="I38" s="8">
        <f t="shared" si="121"/>
        <v>7.5498344352707511E-2</v>
      </c>
      <c r="J38" s="8">
        <f t="shared" si="121"/>
        <v>0.14364307617610142</v>
      </c>
      <c r="K38" s="8">
        <f t="shared" si="121"/>
        <v>2.3094010767584959E-2</v>
      </c>
      <c r="L38" s="8">
        <f t="shared" si="121"/>
        <v>1.9425069712444565</v>
      </c>
      <c r="M38" s="8">
        <f t="shared" si="121"/>
        <v>22.546248764114473</v>
      </c>
      <c r="N38" s="8">
        <f t="shared" si="121"/>
        <v>0.57735026918962584</v>
      </c>
      <c r="O38" s="8">
        <f t="shared" si="121"/>
        <v>5.7735026918962545E-3</v>
      </c>
      <c r="P38" s="8">
        <f t="shared" si="121"/>
        <v>100.16652800877813</v>
      </c>
      <c r="Q38" s="8">
        <f t="shared" si="121"/>
        <v>3.7859388972001862E-2</v>
      </c>
      <c r="R38" s="8">
        <f t="shared" si="121"/>
        <v>0.46508063816933948</v>
      </c>
      <c r="S38" s="8" t="e">
        <f t="shared" si="121"/>
        <v>#DIV/0!</v>
      </c>
      <c r="T38" s="8">
        <f t="shared" si="121"/>
        <v>5.7735026918962632E-3</v>
      </c>
      <c r="U38" s="8">
        <f t="shared" si="121"/>
        <v>3.0550504633038933E-2</v>
      </c>
      <c r="V38" s="8">
        <f t="shared" si="121"/>
        <v>8.326663997864539E-3</v>
      </c>
      <c r="W38" s="8">
        <f t="shared" si="121"/>
        <v>5.7735026918962545E-3</v>
      </c>
      <c r="X38" s="8">
        <f t="shared" si="121"/>
        <v>0.65064070986477562</v>
      </c>
      <c r="Y38" s="8">
        <f t="shared" si="121"/>
        <v>4.8877397639399769</v>
      </c>
      <c r="Z38" s="8">
        <f t="shared" si="121"/>
        <v>0.19655363983740748</v>
      </c>
      <c r="AA38" s="8">
        <f t="shared" si="121"/>
        <v>20.816659994661329</v>
      </c>
      <c r="AB38" s="8">
        <f t="shared" si="121"/>
        <v>7.0237691685684986E-2</v>
      </c>
      <c r="AC38" s="8">
        <f t="shared" si="121"/>
        <v>0</v>
      </c>
      <c r="AD38" s="8" t="e">
        <f t="shared" si="121"/>
        <v>#DIV/0!</v>
      </c>
      <c r="AE38" s="8">
        <f t="shared" si="121"/>
        <v>0.3785938897200179</v>
      </c>
      <c r="AF38" s="8">
        <f t="shared" si="121"/>
        <v>5.7735026918962582</v>
      </c>
      <c r="AG38" s="8">
        <f t="shared" si="121"/>
        <v>2.6057628441590803</v>
      </c>
      <c r="AH38" s="8">
        <f t="shared" si="121"/>
        <v>0.20816659994661346</v>
      </c>
      <c r="AI38" s="8">
        <f t="shared" si="121"/>
        <v>1.5275252316519468E-3</v>
      </c>
      <c r="AJ38" s="8">
        <f t="shared" si="121"/>
        <v>0</v>
      </c>
      <c r="AK38" s="8">
        <f t="shared" si="121"/>
        <v>6.0277137733417099E-2</v>
      </c>
      <c r="AL38" s="8">
        <f t="shared" si="121"/>
        <v>0.25166114784235855</v>
      </c>
      <c r="AM38" s="8">
        <f t="shared" si="121"/>
        <v>0.15275252316519644</v>
      </c>
      <c r="AN38" s="8">
        <f t="shared" si="121"/>
        <v>0</v>
      </c>
      <c r="AO38" s="8">
        <f t="shared" si="121"/>
        <v>3.2046840717924123</v>
      </c>
      <c r="AP38" s="8" t="e">
        <f t="shared" si="121"/>
        <v>#DIV/0!</v>
      </c>
      <c r="AQ38" s="8">
        <f t="shared" si="121"/>
        <v>5.7735026918962398E-3</v>
      </c>
      <c r="AR38" s="8">
        <f t="shared" si="121"/>
        <v>5.773502691896263E-2</v>
      </c>
      <c r="AS38" s="8" t="e">
        <f t="shared" si="121"/>
        <v>#DIV/0!</v>
      </c>
      <c r="AT38" s="8">
        <f t="shared" si="121"/>
        <v>8.4983747219407389E-18</v>
      </c>
      <c r="AU38" s="8">
        <f t="shared" si="121"/>
        <v>0.8962886439832507</v>
      </c>
      <c r="AV38" s="8">
        <f t="shared" si="121"/>
        <v>1.1547005383792517</v>
      </c>
      <c r="AW38" s="8">
        <f t="shared" si="121"/>
        <v>0.28005951748393287</v>
      </c>
      <c r="AX38" s="8">
        <f t="shared" si="121"/>
        <v>0.81426858795690571</v>
      </c>
      <c r="AY38" s="8">
        <f t="shared" si="121"/>
        <v>5.8594652770823279</v>
      </c>
      <c r="AZ38" s="8">
        <f t="shared" si="121"/>
        <v>0.52915026221291828</v>
      </c>
      <c r="BA38" s="8">
        <f t="shared" si="121"/>
        <v>4.0414518843273808E-2</v>
      </c>
      <c r="BB38" s="8">
        <f t="shared" si="121"/>
        <v>4.9328828623162443E-2</v>
      </c>
      <c r="BC38" s="8">
        <f t="shared" si="121"/>
        <v>0.45092497528228914</v>
      </c>
      <c r="BD38" s="8">
        <f t="shared" si="121"/>
        <v>5.7735026918962582</v>
      </c>
      <c r="BE38" s="8">
        <f t="shared" si="121"/>
        <v>2.8867513459481315E-2</v>
      </c>
      <c r="BF38" s="8">
        <f t="shared" si="121"/>
        <v>3.5118845842842375E-2</v>
      </c>
      <c r="BG38" s="8">
        <f t="shared" si="121"/>
        <v>8.326663997864539E-2</v>
      </c>
      <c r="BH38" s="8">
        <f t="shared" si="121"/>
        <v>5.7735026918962632E-3</v>
      </c>
      <c r="BI38" s="8">
        <f t="shared" si="121"/>
        <v>1.5011106998930268</v>
      </c>
      <c r="BJ38" s="8">
        <f t="shared" si="121"/>
        <v>49.074772881118186</v>
      </c>
      <c r="BK38" s="8">
        <f t="shared" si="121"/>
        <v>3.6055512754639891</v>
      </c>
      <c r="BL38" s="8">
        <f t="shared" si="121"/>
        <v>2.0000000000000018E-2</v>
      </c>
      <c r="BM38" s="8">
        <f t="shared" si="121"/>
        <v>30</v>
      </c>
      <c r="BN38" s="8">
        <f t="shared" si="121"/>
        <v>3.4641016151377449E-2</v>
      </c>
      <c r="BO38" s="8">
        <f t="shared" ref="BO38:CW38" si="122">STDEV(BO34:BO36)</f>
        <v>8.504900548115378E-2</v>
      </c>
      <c r="BP38" s="8" t="e">
        <f t="shared" si="122"/>
        <v>#DIV/0!</v>
      </c>
      <c r="BQ38" s="8">
        <f t="shared" si="122"/>
        <v>5.773502691896263E-2</v>
      </c>
      <c r="BR38" s="8">
        <f t="shared" si="122"/>
        <v>5.0332229568471705E-3</v>
      </c>
      <c r="BS38" s="8">
        <f t="shared" si="122"/>
        <v>2.3094010767585053E-2</v>
      </c>
      <c r="BT38" s="8">
        <f t="shared" si="122"/>
        <v>0.40414518843273833</v>
      </c>
      <c r="BU38" s="8">
        <f t="shared" si="122"/>
        <v>0.28867513459481292</v>
      </c>
      <c r="BV38" s="8">
        <f t="shared" si="122"/>
        <v>0.15885003409925161</v>
      </c>
      <c r="BW38" s="8">
        <f t="shared" si="122"/>
        <v>16.072751268321593</v>
      </c>
      <c r="BX38" s="8">
        <f t="shared" si="122"/>
        <v>0.14843629385474882</v>
      </c>
      <c r="BY38" s="8">
        <f t="shared" si="122"/>
        <v>0</v>
      </c>
      <c r="BZ38" s="8">
        <f t="shared" si="122"/>
        <v>0.52915026221291805</v>
      </c>
      <c r="CA38" s="8">
        <f t="shared" si="122"/>
        <v>0.56862407030773332</v>
      </c>
      <c r="CB38" s="8">
        <f t="shared" si="122"/>
        <v>5.7735026918962582</v>
      </c>
      <c r="CC38" s="8">
        <f t="shared" si="122"/>
        <v>0.79999999999999982</v>
      </c>
      <c r="CD38" s="8">
        <f t="shared" si="122"/>
        <v>0.35118845842842422</v>
      </c>
      <c r="CE38" s="8">
        <f t="shared" si="122"/>
        <v>5.773502691896258E-4</v>
      </c>
      <c r="CF38" s="8">
        <f t="shared" si="122"/>
        <v>5.7735026918962476E-3</v>
      </c>
      <c r="CG38" s="8">
        <f t="shared" si="122"/>
        <v>0.56311632901204367</v>
      </c>
      <c r="CH38" s="8">
        <f t="shared" si="122"/>
        <v>5.7735026918962887E-2</v>
      </c>
      <c r="CI38" s="8">
        <f t="shared" si="122"/>
        <v>0.57735026918962551</v>
      </c>
      <c r="CJ38" s="8">
        <f t="shared" si="122"/>
        <v>0</v>
      </c>
      <c r="CK38" s="8">
        <f t="shared" si="122"/>
        <v>0.17320508075688609</v>
      </c>
      <c r="CL38" s="8">
        <f t="shared" si="122"/>
        <v>3.6055512754639869E-2</v>
      </c>
      <c r="CM38" s="8" t="e">
        <f t="shared" si="122"/>
        <v>#DIV/0!</v>
      </c>
      <c r="CN38" s="8">
        <f t="shared" si="122"/>
        <v>0.12701705922171805</v>
      </c>
      <c r="CO38" s="8">
        <f t="shared" si="122"/>
        <v>9.539392014169458E-3</v>
      </c>
      <c r="CP38" s="8">
        <f t="shared" si="122"/>
        <v>1.154700538379248E-2</v>
      </c>
      <c r="CQ38" s="8">
        <f t="shared" si="122"/>
        <v>3.4443189941312515</v>
      </c>
      <c r="CR38" s="8">
        <f t="shared" si="122"/>
        <v>0.57735026918962584</v>
      </c>
      <c r="CS38" s="8">
        <f t="shared" si="122"/>
        <v>5.773502691896263E-2</v>
      </c>
      <c r="CT38" s="8">
        <f t="shared" si="122"/>
        <v>0.11547005383792475</v>
      </c>
      <c r="CU38" s="8">
        <f t="shared" si="122"/>
        <v>11.547005383792522</v>
      </c>
      <c r="CV38" s="8">
        <f t="shared" si="122"/>
        <v>0.80829037686547345</v>
      </c>
      <c r="CW38" s="8">
        <f t="shared" si="122"/>
        <v>2.8284271247461901E-3</v>
      </c>
    </row>
    <row r="39" spans="1:101" s="39" customFormat="1" x14ac:dyDescent="0.15">
      <c r="A39" s="8" t="s">
        <v>88</v>
      </c>
      <c r="B39" s="8">
        <f>100*B38/B37</f>
        <v>26.03391184576116</v>
      </c>
      <c r="C39" s="8">
        <f t="shared" ref="C39" si="123">100*C38/C37</f>
        <v>5.1326785012031069</v>
      </c>
      <c r="D39" s="8">
        <f t="shared" ref="D39" si="124">100*D38/D37</f>
        <v>3.4981493854624723</v>
      </c>
      <c r="E39" s="8" t="s">
        <v>90</v>
      </c>
      <c r="F39" s="8" t="s">
        <v>90</v>
      </c>
      <c r="G39" s="8">
        <f t="shared" ref="G39" si="125">100*G38/G37</f>
        <v>2.0377068324339738</v>
      </c>
      <c r="H39" s="8">
        <f t="shared" ref="H39" si="126">100*H38/H37</f>
        <v>3.5714285714285685</v>
      </c>
      <c r="I39" s="8">
        <f t="shared" ref="I39" si="127">100*I38/I37</f>
        <v>7.7039126890517853</v>
      </c>
      <c r="J39" s="8">
        <f t="shared" ref="J39" si="128">100*J38/J37</f>
        <v>2.2178550104390338</v>
      </c>
      <c r="K39" s="8">
        <f t="shared" ref="K39" si="129">100*K38/K37</f>
        <v>17.320508075688718</v>
      </c>
      <c r="L39" s="8">
        <f t="shared" ref="L39" si="130">100*L38/L37</f>
        <v>12.807738271941473</v>
      </c>
      <c r="M39" s="8">
        <f t="shared" ref="M39" si="131">100*M38/M37</f>
        <v>1.6239795028173694</v>
      </c>
      <c r="N39" s="8">
        <f t="shared" ref="N39" si="132">100*N38/N37</f>
        <v>2.7936303347885119</v>
      </c>
      <c r="O39" s="8">
        <f t="shared" ref="O39" si="133">100*O38/O37</f>
        <v>6.6617338752649085</v>
      </c>
      <c r="P39" s="8">
        <f t="shared" ref="P39" si="134">100*P38/P37</f>
        <v>3.6074379835094166</v>
      </c>
      <c r="Q39" s="8">
        <f t="shared" ref="Q39" si="135">100*Q38/Q37</f>
        <v>3.5163519169041968</v>
      </c>
      <c r="R39" s="8">
        <f t="shared" ref="R39" si="136">100*R38/R37</f>
        <v>11.399035249248517</v>
      </c>
      <c r="S39" s="8" t="e">
        <f t="shared" ref="S39" si="137">100*S38/S37</f>
        <v>#DIV/0!</v>
      </c>
      <c r="T39" s="8">
        <f t="shared" ref="T39" si="138">100*T38/T37</f>
        <v>2.3726723391354505</v>
      </c>
      <c r="U39" s="8">
        <f t="shared" ref="U39" si="139">100*U38/U37</f>
        <v>83.31955809010617</v>
      </c>
      <c r="V39" s="8">
        <f t="shared" ref="V39" si="140">100*V38/V37</f>
        <v>5.4901081304601362</v>
      </c>
      <c r="W39" s="8">
        <f t="shared" ref="W39" si="141">100*W38/W37</f>
        <v>5.0942670810849302</v>
      </c>
      <c r="X39" s="8">
        <f t="shared" ref="X39" si="142">100*X38/X37</f>
        <v>13.100148520767297</v>
      </c>
      <c r="Y39" s="8">
        <f t="shared" ref="Y39" si="143">100*Y38/Y37</f>
        <v>5.4795288833407811</v>
      </c>
      <c r="Z39" s="8">
        <f t="shared" ref="Z39" si="144">100*Z38/Z37</f>
        <v>3.2795379283215933</v>
      </c>
      <c r="AA39" s="8">
        <f t="shared" ref="AA39" si="145">100*AA38/AA37</f>
        <v>1.8075247462802888</v>
      </c>
      <c r="AB39" s="8">
        <f t="shared" ref="AB39" si="146">100*AB38/AB37</f>
        <v>3.5714080518144904</v>
      </c>
      <c r="AC39" s="8">
        <f t="shared" ref="AC39" si="147">100*AC38/AC37</f>
        <v>0</v>
      </c>
      <c r="AD39" s="8" t="e">
        <f t="shared" ref="AD39" si="148">100*AD38/AD37</f>
        <v>#DIV/0!</v>
      </c>
      <c r="AE39" s="8">
        <f t="shared" ref="AE39" si="149">100*AE38/AE37</f>
        <v>2.7171810266986931</v>
      </c>
      <c r="AF39" s="8">
        <f t="shared" ref="AF39" si="150">100*AF38/AF37</f>
        <v>1.7673987832335483</v>
      </c>
      <c r="AG39" s="8">
        <f t="shared" ref="AG39" si="151">100*AG38/AG37</f>
        <v>19.301946993770965</v>
      </c>
      <c r="AH39" s="8">
        <f t="shared" ref="AH39" si="152">100*AH38/AH37</f>
        <v>6.0048057676907725</v>
      </c>
      <c r="AI39" s="8">
        <f t="shared" ref="AI39" si="153">100*AI38/AI37</f>
        <v>22.912878474779202</v>
      </c>
      <c r="AJ39" s="8">
        <f t="shared" ref="AJ39" si="154">100*AJ38/AJ37</f>
        <v>0</v>
      </c>
      <c r="AK39" s="8">
        <f t="shared" ref="AK39" si="155">100*AK38/AK37</f>
        <v>26.592854882389897</v>
      </c>
      <c r="AL39" s="8">
        <f t="shared" ref="AL39" si="156">100*AL38/AL37</f>
        <v>6.0398675482166047</v>
      </c>
      <c r="AM39" s="8">
        <f t="shared" ref="AM39" si="157">100*AM38/AM37</f>
        <v>12.385339716097011</v>
      </c>
      <c r="AN39" s="8">
        <f t="shared" ref="AN39" si="158">100*AN38/AN37</f>
        <v>0</v>
      </c>
      <c r="AO39" s="8">
        <f t="shared" ref="AO39" si="159">100*AO38/AO37</f>
        <v>7.2833728904373007</v>
      </c>
      <c r="AP39" s="8" t="e">
        <f t="shared" ref="AP39" si="160">100*AP38/AP37</f>
        <v>#DIV/0!</v>
      </c>
      <c r="AQ39" s="8">
        <f t="shared" ref="AQ39" si="161">100*AQ38/AQ37</f>
        <v>21.650635094610898</v>
      </c>
      <c r="AR39" s="8">
        <f t="shared" ref="AR39" si="162">100*AR38/AR37</f>
        <v>2.8394275533916047</v>
      </c>
      <c r="AS39" s="8" t="e">
        <f t="shared" ref="AS39" si="163">100*AS38/AS37</f>
        <v>#DIV/0!</v>
      </c>
      <c r="AT39" s="8">
        <f t="shared" ref="AT39" si="164">100*AT38/AT37</f>
        <v>1.6996749443881475E-14</v>
      </c>
      <c r="AU39" s="8">
        <f t="shared" ref="AU39" si="165">100*AU38/AU37</f>
        <v>4.2816336496015159</v>
      </c>
      <c r="AV39" s="8">
        <f t="shared" ref="AV39" si="166">100*AV38/AV37</f>
        <v>3.534797566467097</v>
      </c>
      <c r="AW39" s="8">
        <f t="shared" ref="AW39" si="167">100*AW38/AW37</f>
        <v>67.214284196143879</v>
      </c>
      <c r="AX39" s="8">
        <f t="shared" ref="AX39" si="168">100*AX38/AX37</f>
        <v>9.1973108579469773</v>
      </c>
      <c r="AY39" s="8">
        <f t="shared" ref="AY39" si="169">100*AY38/AY37</f>
        <v>12.646327936148909</v>
      </c>
      <c r="AZ39" s="8">
        <f t="shared" ref="AZ39" si="170">100*AZ38/AZ37</f>
        <v>5.8148380462958054</v>
      </c>
      <c r="BA39" s="8">
        <f t="shared" ref="BA39" si="171">100*BA38/BA37</f>
        <v>25.796501389323709</v>
      </c>
      <c r="BB39" s="8">
        <f t="shared" ref="BB39" si="172">100*BB38/BB37</f>
        <v>1.646123313342462</v>
      </c>
      <c r="BC39" s="8">
        <f t="shared" ref="BC39" si="173">100*BC38/BC37</f>
        <v>8.4023287319681188</v>
      </c>
      <c r="BD39" s="8">
        <f t="shared" ref="BD39" si="174">100*BD38/BD37</f>
        <v>1.5327883252821923</v>
      </c>
      <c r="BE39" s="8">
        <f t="shared" ref="BE39" si="175">100*BE38/BE37</f>
        <v>2.2148987309064943</v>
      </c>
      <c r="BF39" s="8">
        <f t="shared" ref="BF39" si="176">100*BF38/BF37</f>
        <v>2.5144758360030344</v>
      </c>
      <c r="BG39" s="8">
        <f t="shared" ref="BG39" si="177">100*BG38/BG37</f>
        <v>1.1672893454950291</v>
      </c>
      <c r="BH39" s="8">
        <f t="shared" ref="BH39" si="178">100*BH38/BH37</f>
        <v>3.7653278425410415</v>
      </c>
      <c r="BI39" s="8">
        <f t="shared" ref="BI39" si="179">100*BI38/BI37</f>
        <v>4.0534042301341859</v>
      </c>
      <c r="BJ39" s="8">
        <f t="shared" ref="BJ39" si="180">100*BJ38/BJ37</f>
        <v>3.1832285112076661</v>
      </c>
      <c r="BK39" s="8">
        <f t="shared" ref="BK39" si="181">100*BK38/BK37</f>
        <v>12.432935432634446</v>
      </c>
      <c r="BL39" s="8">
        <f t="shared" ref="BL39" si="182">100*BL38/BL37</f>
        <v>3.3898305084745797</v>
      </c>
      <c r="BM39" s="8">
        <f t="shared" ref="BM39" si="183">100*BM38/BM37</f>
        <v>1.0204081632653061</v>
      </c>
      <c r="BN39" s="8">
        <f t="shared" ref="BN39" si="184">100*BN38/BN37</f>
        <v>2.5471335405424593</v>
      </c>
      <c r="BO39" s="8">
        <f t="shared" ref="BO39" si="185">100*BO38/BO37</f>
        <v>1.1801434618106446</v>
      </c>
      <c r="BP39" s="8" t="e">
        <f t="shared" ref="BP39" si="186">100*BP38/BP37</f>
        <v>#DIV/0!</v>
      </c>
      <c r="BQ39" s="8">
        <f t="shared" ref="BQ39" si="187">100*BQ38/BQ37</f>
        <v>2.7063293868263734</v>
      </c>
      <c r="BR39" s="8">
        <f t="shared" ref="BR39" si="188">100*BR38/BR37</f>
        <v>2.7705814441360577</v>
      </c>
      <c r="BS39" s="8">
        <f t="shared" ref="BS39" si="189">100*BS38/BS37</f>
        <v>3.6273315341756622</v>
      </c>
      <c r="BT39" s="8">
        <f t="shared" ref="BT39" si="190">100*BT38/BT37</f>
        <v>1.9875992873741231</v>
      </c>
      <c r="BU39" s="8">
        <f t="shared" ref="BU39" si="191">100*BU38/BU37</f>
        <v>0.25285413249180694</v>
      </c>
      <c r="BV39" s="8">
        <f t="shared" ref="BV39" si="192">100*BV38/BV37</f>
        <v>2.3144735419997806</v>
      </c>
      <c r="BW39" s="8">
        <f t="shared" ref="BW39" si="193">100*BW38/BW37</f>
        <v>1.292714579221576</v>
      </c>
      <c r="BX39" s="8">
        <f t="shared" ref="BX39" si="194">100*BX38/BX37</f>
        <v>6.5294557414112386</v>
      </c>
      <c r="BY39" s="8">
        <f t="shared" ref="BY39" si="195">100*BY38/BY37</f>
        <v>0</v>
      </c>
      <c r="BZ39" s="8">
        <f t="shared" ref="BZ39" si="196">100*BZ38/BZ37</f>
        <v>8.8191710368819667</v>
      </c>
      <c r="CA39" s="8">
        <f t="shared" ref="CA39" si="197">100*CA38/CA37</f>
        <v>3.6295153423897872</v>
      </c>
      <c r="CB39" s="8">
        <f t="shared" ref="CB39" si="198">100*CB38/CB37</f>
        <v>1.574591643244434</v>
      </c>
      <c r="CC39" s="8">
        <f t="shared" ref="CC39" si="199">100*CC38/CC37</f>
        <v>5.4054054054054035</v>
      </c>
      <c r="CD39" s="8">
        <f t="shared" ref="CD39" si="200">100*CD38/CD37</f>
        <v>1.5585286616646048</v>
      </c>
      <c r="CE39" s="8">
        <f t="shared" ref="CE39" si="201">100*CE38/CE37</f>
        <v>7.5306556850820758</v>
      </c>
      <c r="CF39" s="8">
        <f t="shared" ref="CF39" si="202">100*CF38/CF37</f>
        <v>2.4743582965269635</v>
      </c>
      <c r="CG39" s="8">
        <f t="shared" ref="CG39" si="203">100*CG38/CG37</f>
        <v>84.047213285379669</v>
      </c>
      <c r="CH39" s="8">
        <f t="shared" ref="CH39" si="204">100*CH38/CH37</f>
        <v>0.94133196063526448</v>
      </c>
      <c r="CI39" s="8">
        <f t="shared" ref="CI39" si="205">100*CI38/CI37</f>
        <v>34.641016151377528</v>
      </c>
      <c r="CJ39" s="8">
        <f t="shared" ref="CJ39" si="206">100*CJ38/CJ37</f>
        <v>0</v>
      </c>
      <c r="CK39" s="8">
        <f t="shared" ref="CK39" si="207">100*CK38/CK37</f>
        <v>0.30018211569650971</v>
      </c>
      <c r="CL39" s="8">
        <f t="shared" ref="CL39" si="208">100*CL38/CL37</f>
        <v>8.3850029661953194</v>
      </c>
      <c r="CM39" s="8" t="e">
        <f t="shared" ref="CM39" si="209">100*CM38/CM37</f>
        <v>#DIV/0!</v>
      </c>
      <c r="CN39" s="8">
        <f t="shared" ref="CN39" si="210">100*CN38/CN37</f>
        <v>2.3815698604072133</v>
      </c>
      <c r="CO39" s="8">
        <f t="shared" ref="CO39" si="211">100*CO38/CO37</f>
        <v>7.8837950530326095</v>
      </c>
      <c r="CP39" s="8">
        <f t="shared" ref="CP39" si="212">100*CP38/CP37</f>
        <v>12.371791482634798</v>
      </c>
      <c r="CQ39" s="8">
        <f t="shared" ref="CQ39" si="213">100*CQ38/CQ37</f>
        <v>11.741996570901994</v>
      </c>
      <c r="CR39" s="8">
        <f t="shared" ref="CR39" si="214">100*CR38/CR37</f>
        <v>1.0011854379010854</v>
      </c>
      <c r="CS39" s="8">
        <f t="shared" ref="CS39" si="215">100*CS38/CS37</f>
        <v>7.8729582162221758</v>
      </c>
      <c r="CT39" s="8">
        <f t="shared" ref="CT39" si="216">100*CT38/CT37</f>
        <v>0.70695951329341677</v>
      </c>
      <c r="CU39" s="8">
        <f t="shared" ref="CU39" si="217">100*CU38/CU37</f>
        <v>22.349042678308106</v>
      </c>
      <c r="CV39" s="8">
        <f t="shared" ref="CV39" si="218">100*CV38/CV37</f>
        <v>1.0533758169402345</v>
      </c>
      <c r="CW39" s="8">
        <f t="shared" ref="CW39" si="219">100*CW38/CW37</f>
        <v>28.284271247461898</v>
      </c>
    </row>
    <row r="40" spans="1:101" x14ac:dyDescent="0.15">
      <c r="A40" s="7" t="s">
        <v>65</v>
      </c>
      <c r="B40" s="7">
        <f>MIN(B34:B36)</f>
        <v>7.0000000000000007E-2</v>
      </c>
      <c r="C40" s="7">
        <f t="shared" ref="C40:BN40" si="220">MIN(C34:C36)</f>
        <v>1.45</v>
      </c>
      <c r="D40" s="7">
        <f t="shared" si="220"/>
        <v>4.2</v>
      </c>
      <c r="E40" s="8" t="s">
        <v>90</v>
      </c>
      <c r="F40" s="8" t="s">
        <v>90</v>
      </c>
      <c r="G40" s="7">
        <f t="shared" si="220"/>
        <v>280</v>
      </c>
      <c r="H40" s="7">
        <f t="shared" si="220"/>
        <v>0.81</v>
      </c>
      <c r="I40" s="7">
        <f t="shared" si="220"/>
        <v>0.9</v>
      </c>
      <c r="J40" s="7">
        <f t="shared" si="220"/>
        <v>6.37</v>
      </c>
      <c r="K40" s="7">
        <f t="shared" si="220"/>
        <v>0.12</v>
      </c>
      <c r="L40" s="7">
        <f t="shared" si="220"/>
        <v>13.5</v>
      </c>
      <c r="M40" s="7">
        <f t="shared" si="220"/>
        <v>1365</v>
      </c>
      <c r="N40" s="7">
        <f t="shared" si="220"/>
        <v>20</v>
      </c>
      <c r="O40" s="7">
        <f t="shared" si="220"/>
        <v>0.08</v>
      </c>
      <c r="P40" s="7">
        <f t="shared" si="220"/>
        <v>2700</v>
      </c>
      <c r="Q40" s="7">
        <f t="shared" si="220"/>
        <v>1.05</v>
      </c>
      <c r="R40" s="7">
        <f t="shared" si="220"/>
        <v>3.74</v>
      </c>
      <c r="S40" s="7">
        <f t="shared" si="220"/>
        <v>0</v>
      </c>
      <c r="T40" s="7">
        <f t="shared" si="220"/>
        <v>0.24</v>
      </c>
      <c r="U40" s="7">
        <f t="shared" si="220"/>
        <v>0.01</v>
      </c>
      <c r="V40" s="7">
        <f t="shared" si="220"/>
        <v>0.14499999999999999</v>
      </c>
      <c r="W40" s="7">
        <f t="shared" si="220"/>
        <v>0.11</v>
      </c>
      <c r="X40" s="7">
        <f t="shared" si="220"/>
        <v>4.3</v>
      </c>
      <c r="Y40" s="7">
        <f t="shared" si="220"/>
        <v>84.7</v>
      </c>
      <c r="Z40" s="7">
        <f t="shared" si="220"/>
        <v>5.87</v>
      </c>
      <c r="AA40" s="7">
        <f t="shared" si="220"/>
        <v>1135</v>
      </c>
      <c r="AB40" s="7">
        <f t="shared" si="220"/>
        <v>1.9</v>
      </c>
      <c r="AC40" s="7">
        <f t="shared" si="220"/>
        <v>0.01</v>
      </c>
      <c r="AD40" s="7">
        <f t="shared" si="220"/>
        <v>0</v>
      </c>
      <c r="AE40" s="7">
        <f t="shared" si="220"/>
        <v>13.5</v>
      </c>
      <c r="AF40" s="7">
        <f t="shared" si="220"/>
        <v>320</v>
      </c>
      <c r="AG40" s="7">
        <f t="shared" si="220"/>
        <v>11</v>
      </c>
      <c r="AH40" s="7">
        <f t="shared" si="220"/>
        <v>3.3</v>
      </c>
      <c r="AI40" s="7">
        <f t="shared" si="220"/>
        <v>5.0000000000000001E-3</v>
      </c>
      <c r="AJ40" s="7">
        <f t="shared" si="220"/>
        <v>0.22</v>
      </c>
      <c r="AK40" s="7">
        <f t="shared" si="220"/>
        <v>0.17</v>
      </c>
      <c r="AL40" s="7">
        <f t="shared" si="220"/>
        <v>3.9</v>
      </c>
      <c r="AM40" s="7">
        <f t="shared" si="220"/>
        <v>1.1000000000000001</v>
      </c>
      <c r="AN40" s="7">
        <f t="shared" si="220"/>
        <v>0.3</v>
      </c>
      <c r="AO40" s="7">
        <f t="shared" si="220"/>
        <v>40.9</v>
      </c>
      <c r="AP40" s="7">
        <f t="shared" si="220"/>
        <v>0</v>
      </c>
      <c r="AQ40" s="7">
        <f t="shared" si="220"/>
        <v>0.02</v>
      </c>
      <c r="AR40" s="7">
        <f t="shared" si="220"/>
        <v>2</v>
      </c>
      <c r="AS40" s="7">
        <f t="shared" si="220"/>
        <v>0</v>
      </c>
      <c r="AT40" s="7">
        <f t="shared" si="220"/>
        <v>0.05</v>
      </c>
      <c r="AU40" s="7">
        <f t="shared" si="220"/>
        <v>19.899999999999999</v>
      </c>
      <c r="AV40" s="7">
        <f t="shared" si="220"/>
        <v>32</v>
      </c>
      <c r="AW40" s="7">
        <f t="shared" si="220"/>
        <v>0.25</v>
      </c>
      <c r="AX40" s="7">
        <f t="shared" si="220"/>
        <v>8.16</v>
      </c>
      <c r="AY40" s="7">
        <f t="shared" si="220"/>
        <v>42</v>
      </c>
      <c r="AZ40" s="7">
        <f t="shared" si="220"/>
        <v>8.5</v>
      </c>
      <c r="BA40" s="7">
        <f t="shared" si="220"/>
        <v>0.11</v>
      </c>
      <c r="BB40" s="7">
        <f t="shared" si="220"/>
        <v>2.94</v>
      </c>
      <c r="BC40" s="7">
        <f t="shared" si="220"/>
        <v>4.9000000000000004</v>
      </c>
      <c r="BD40" s="7">
        <f t="shared" si="220"/>
        <v>370</v>
      </c>
      <c r="BE40" s="7">
        <f t="shared" si="220"/>
        <v>1.27</v>
      </c>
      <c r="BF40" s="7">
        <f t="shared" si="220"/>
        <v>1.36</v>
      </c>
      <c r="BG40" s="7">
        <f t="shared" si="220"/>
        <v>7.04</v>
      </c>
      <c r="BH40" s="7">
        <f t="shared" si="220"/>
        <v>0.15</v>
      </c>
      <c r="BI40" s="7">
        <f t="shared" si="220"/>
        <v>35.5</v>
      </c>
      <c r="BJ40" s="7">
        <f t="shared" si="220"/>
        <v>1485</v>
      </c>
      <c r="BK40" s="7">
        <f t="shared" si="220"/>
        <v>25</v>
      </c>
      <c r="BL40" s="7">
        <f t="shared" si="220"/>
        <v>0.56999999999999995</v>
      </c>
      <c r="BM40" s="7">
        <f t="shared" si="220"/>
        <v>2910</v>
      </c>
      <c r="BN40" s="7">
        <f t="shared" si="220"/>
        <v>1.32</v>
      </c>
      <c r="BO40" s="7">
        <f t="shared" ref="BO40:CW40" si="221">MIN(BO34:BO36)</f>
        <v>7.12</v>
      </c>
      <c r="BP40" s="7">
        <f t="shared" si="221"/>
        <v>7.0000000000000007E-2</v>
      </c>
      <c r="BQ40" s="7">
        <f t="shared" si="221"/>
        <v>2.1</v>
      </c>
      <c r="BR40" s="7">
        <f t="shared" si="221"/>
        <v>0.17699999999999999</v>
      </c>
      <c r="BS40" s="7">
        <f t="shared" si="221"/>
        <v>0.61</v>
      </c>
      <c r="BT40" s="7">
        <f t="shared" si="221"/>
        <v>19.899999999999999</v>
      </c>
      <c r="BU40" s="7">
        <f t="shared" si="221"/>
        <v>114</v>
      </c>
      <c r="BV40" s="7">
        <f t="shared" si="221"/>
        <v>6.68</v>
      </c>
      <c r="BW40" s="7">
        <f t="shared" si="221"/>
        <v>1225</v>
      </c>
      <c r="BX40" s="7">
        <f t="shared" si="221"/>
        <v>2.11</v>
      </c>
      <c r="BY40" s="7">
        <f t="shared" si="221"/>
        <v>0.04</v>
      </c>
      <c r="BZ40" s="7">
        <f t="shared" si="221"/>
        <v>5.6</v>
      </c>
      <c r="CA40" s="7">
        <f t="shared" si="221"/>
        <v>15.2</v>
      </c>
      <c r="CB40" s="7">
        <f t="shared" si="221"/>
        <v>360</v>
      </c>
      <c r="CC40" s="7">
        <f t="shared" si="221"/>
        <v>14</v>
      </c>
      <c r="CD40" s="7">
        <f t="shared" si="221"/>
        <v>22.2</v>
      </c>
      <c r="CE40" s="7">
        <f t="shared" si="221"/>
        <v>7.0000000000000001E-3</v>
      </c>
      <c r="CF40" s="7">
        <f t="shared" si="221"/>
        <v>0.23</v>
      </c>
      <c r="CG40" s="7">
        <f t="shared" si="221"/>
        <v>0.33</v>
      </c>
      <c r="CH40" s="7">
        <f t="shared" si="221"/>
        <v>6.1</v>
      </c>
      <c r="CI40" s="7">
        <f t="shared" si="221"/>
        <v>1</v>
      </c>
      <c r="CJ40" s="7">
        <f t="shared" si="221"/>
        <v>1.2</v>
      </c>
      <c r="CK40" s="7">
        <f t="shared" si="221"/>
        <v>57.6</v>
      </c>
      <c r="CL40" s="7">
        <f t="shared" si="221"/>
        <v>0.4</v>
      </c>
      <c r="CM40" s="7">
        <f t="shared" si="221"/>
        <v>0</v>
      </c>
      <c r="CN40" s="7">
        <f t="shared" si="221"/>
        <v>5.26</v>
      </c>
      <c r="CO40" s="7">
        <f t="shared" si="221"/>
        <v>0.115</v>
      </c>
      <c r="CP40" s="7">
        <f t="shared" si="221"/>
        <v>0.08</v>
      </c>
      <c r="CQ40" s="7">
        <f t="shared" si="221"/>
        <v>27.1</v>
      </c>
      <c r="CR40" s="7">
        <f t="shared" si="221"/>
        <v>57</v>
      </c>
      <c r="CS40" s="7">
        <f t="shared" si="221"/>
        <v>0.7</v>
      </c>
      <c r="CT40" s="7">
        <f t="shared" si="221"/>
        <v>16.2</v>
      </c>
      <c r="CU40" s="7">
        <f t="shared" si="221"/>
        <v>45</v>
      </c>
      <c r="CV40" s="7">
        <f t="shared" si="221"/>
        <v>76</v>
      </c>
      <c r="CW40" s="7">
        <f t="shared" si="221"/>
        <v>8.0000000000000002E-3</v>
      </c>
    </row>
    <row r="41" spans="1:101" x14ac:dyDescent="0.15">
      <c r="A41" s="7" t="s">
        <v>66</v>
      </c>
      <c r="B41" s="7">
        <f>MAX(B34:B36)</f>
        <v>0.12</v>
      </c>
      <c r="C41" s="7">
        <f t="shared" ref="C41:BN41" si="222">MAX(C34:C36)</f>
        <v>1.6</v>
      </c>
      <c r="D41" s="7">
        <f t="shared" si="222"/>
        <v>4.5</v>
      </c>
      <c r="E41" s="8" t="s">
        <v>90</v>
      </c>
      <c r="F41" s="8" t="s">
        <v>90</v>
      </c>
      <c r="G41" s="7">
        <f t="shared" si="222"/>
        <v>290</v>
      </c>
      <c r="H41" s="7">
        <f t="shared" si="222"/>
        <v>0.87</v>
      </c>
      <c r="I41" s="7">
        <f t="shared" si="222"/>
        <v>1.05</v>
      </c>
      <c r="J41" s="7">
        <f t="shared" si="222"/>
        <v>6.64</v>
      </c>
      <c r="K41" s="7">
        <f t="shared" si="222"/>
        <v>0.16</v>
      </c>
      <c r="L41" s="7">
        <f t="shared" si="222"/>
        <v>17.3</v>
      </c>
      <c r="M41" s="7">
        <f t="shared" si="222"/>
        <v>1410</v>
      </c>
      <c r="N41" s="7">
        <f t="shared" si="222"/>
        <v>21</v>
      </c>
      <c r="O41" s="7">
        <f t="shared" si="222"/>
        <v>0.09</v>
      </c>
      <c r="P41" s="7">
        <f t="shared" si="222"/>
        <v>2890</v>
      </c>
      <c r="Q41" s="7">
        <f t="shared" si="222"/>
        <v>1.1200000000000001</v>
      </c>
      <c r="R41" s="7">
        <f t="shared" si="222"/>
        <v>4.6100000000000003</v>
      </c>
      <c r="S41" s="7">
        <f t="shared" si="222"/>
        <v>0</v>
      </c>
      <c r="T41" s="7">
        <f t="shared" si="222"/>
        <v>0.25</v>
      </c>
      <c r="U41" s="7">
        <f t="shared" si="222"/>
        <v>7.0000000000000007E-2</v>
      </c>
      <c r="V41" s="7">
        <f t="shared" si="222"/>
        <v>0.161</v>
      </c>
      <c r="W41" s="7">
        <f t="shared" si="222"/>
        <v>0.12</v>
      </c>
      <c r="X41" s="7">
        <f t="shared" si="222"/>
        <v>5.6</v>
      </c>
      <c r="Y41" s="7">
        <f t="shared" si="222"/>
        <v>94.4</v>
      </c>
      <c r="Z41" s="7">
        <f t="shared" si="222"/>
        <v>6.22</v>
      </c>
      <c r="AA41" s="7">
        <f t="shared" si="222"/>
        <v>1175</v>
      </c>
      <c r="AB41" s="7">
        <f t="shared" si="222"/>
        <v>2.04</v>
      </c>
      <c r="AC41" s="7">
        <f t="shared" si="222"/>
        <v>0.01</v>
      </c>
      <c r="AD41" s="7">
        <f t="shared" si="222"/>
        <v>0</v>
      </c>
      <c r="AE41" s="7">
        <f t="shared" si="222"/>
        <v>14.2</v>
      </c>
      <c r="AF41" s="7">
        <f t="shared" si="222"/>
        <v>330</v>
      </c>
      <c r="AG41" s="7">
        <f t="shared" si="222"/>
        <v>16.2</v>
      </c>
      <c r="AH41" s="7">
        <f t="shared" si="222"/>
        <v>3.7</v>
      </c>
      <c r="AI41" s="7">
        <f t="shared" si="222"/>
        <v>8.0000000000000002E-3</v>
      </c>
      <c r="AJ41" s="7">
        <f t="shared" si="222"/>
        <v>0.22</v>
      </c>
      <c r="AK41" s="7">
        <f t="shared" si="222"/>
        <v>0.28999999999999998</v>
      </c>
      <c r="AL41" s="7">
        <f t="shared" si="222"/>
        <v>4.4000000000000004</v>
      </c>
      <c r="AM41" s="7">
        <f t="shared" si="222"/>
        <v>1.4</v>
      </c>
      <c r="AN41" s="7">
        <f t="shared" si="222"/>
        <v>0.3</v>
      </c>
      <c r="AO41" s="7">
        <f t="shared" si="222"/>
        <v>47.3</v>
      </c>
      <c r="AP41" s="7">
        <f t="shared" si="222"/>
        <v>0</v>
      </c>
      <c r="AQ41" s="7">
        <f t="shared" si="222"/>
        <v>0.03</v>
      </c>
      <c r="AR41" s="7">
        <f t="shared" si="222"/>
        <v>2.1</v>
      </c>
      <c r="AS41" s="7">
        <f t="shared" si="222"/>
        <v>0</v>
      </c>
      <c r="AT41" s="7">
        <f t="shared" si="222"/>
        <v>0.05</v>
      </c>
      <c r="AU41" s="7">
        <f t="shared" si="222"/>
        <v>21.5</v>
      </c>
      <c r="AV41" s="7">
        <f t="shared" si="222"/>
        <v>34</v>
      </c>
      <c r="AW41" s="7">
        <f t="shared" si="222"/>
        <v>0.74</v>
      </c>
      <c r="AX41" s="7">
        <f t="shared" si="222"/>
        <v>9.75</v>
      </c>
      <c r="AY41" s="7">
        <f t="shared" si="222"/>
        <v>53</v>
      </c>
      <c r="AZ41" s="7">
        <f t="shared" si="222"/>
        <v>9.5</v>
      </c>
      <c r="BA41" s="7">
        <f t="shared" si="222"/>
        <v>0.18</v>
      </c>
      <c r="BB41" s="7">
        <f t="shared" si="222"/>
        <v>3.03</v>
      </c>
      <c r="BC41" s="7">
        <f t="shared" si="222"/>
        <v>5.8</v>
      </c>
      <c r="BD41" s="7">
        <f t="shared" si="222"/>
        <v>380</v>
      </c>
      <c r="BE41" s="7">
        <f t="shared" si="222"/>
        <v>1.32</v>
      </c>
      <c r="BF41" s="7">
        <f t="shared" si="222"/>
        <v>1.43</v>
      </c>
      <c r="BG41" s="7">
        <f t="shared" si="222"/>
        <v>7.2</v>
      </c>
      <c r="BH41" s="7">
        <f t="shared" si="222"/>
        <v>0.16</v>
      </c>
      <c r="BI41" s="7">
        <f t="shared" si="222"/>
        <v>38.5</v>
      </c>
      <c r="BJ41" s="7">
        <f t="shared" si="222"/>
        <v>1570</v>
      </c>
      <c r="BK41" s="7">
        <f t="shared" si="222"/>
        <v>32</v>
      </c>
      <c r="BL41" s="7">
        <f t="shared" si="222"/>
        <v>0.61</v>
      </c>
      <c r="BM41" s="7">
        <f t="shared" si="222"/>
        <v>2970</v>
      </c>
      <c r="BN41" s="7">
        <f t="shared" si="222"/>
        <v>1.38</v>
      </c>
      <c r="BO41" s="7">
        <f t="shared" ref="BO41:CW41" si="223">MAX(BO34:BO36)</f>
        <v>7.29</v>
      </c>
      <c r="BP41" s="7">
        <f t="shared" si="223"/>
        <v>7.0000000000000007E-2</v>
      </c>
      <c r="BQ41" s="7">
        <f t="shared" si="223"/>
        <v>2.2000000000000002</v>
      </c>
      <c r="BR41" s="7">
        <f t="shared" si="223"/>
        <v>0.187</v>
      </c>
      <c r="BS41" s="7">
        <f t="shared" si="223"/>
        <v>0.65</v>
      </c>
      <c r="BT41" s="7">
        <f t="shared" si="223"/>
        <v>20.7</v>
      </c>
      <c r="BU41" s="7">
        <f t="shared" si="223"/>
        <v>114.5</v>
      </c>
      <c r="BV41" s="7">
        <f t="shared" si="223"/>
        <v>6.96</v>
      </c>
      <c r="BW41" s="7">
        <f t="shared" si="223"/>
        <v>1255</v>
      </c>
      <c r="BX41" s="7">
        <f t="shared" si="223"/>
        <v>2.4</v>
      </c>
      <c r="BY41" s="7">
        <f t="shared" si="223"/>
        <v>0.04</v>
      </c>
      <c r="BZ41" s="7">
        <f t="shared" si="223"/>
        <v>6.6</v>
      </c>
      <c r="CA41" s="7">
        <f t="shared" si="223"/>
        <v>16.3</v>
      </c>
      <c r="CB41" s="7">
        <f t="shared" si="223"/>
        <v>370</v>
      </c>
      <c r="CC41" s="7">
        <f t="shared" si="223"/>
        <v>15.6</v>
      </c>
      <c r="CD41" s="7">
        <f t="shared" si="223"/>
        <v>22.9</v>
      </c>
      <c r="CE41" s="7">
        <f t="shared" si="223"/>
        <v>8.0000000000000002E-3</v>
      </c>
      <c r="CF41" s="7">
        <f t="shared" si="223"/>
        <v>0.24</v>
      </c>
      <c r="CG41" s="7">
        <f t="shared" si="223"/>
        <v>1.32</v>
      </c>
      <c r="CH41" s="7">
        <f t="shared" si="223"/>
        <v>6.2</v>
      </c>
      <c r="CI41" s="7">
        <f t="shared" si="223"/>
        <v>2</v>
      </c>
      <c r="CJ41" s="7">
        <f t="shared" si="223"/>
        <v>1.2</v>
      </c>
      <c r="CK41" s="7">
        <f t="shared" si="223"/>
        <v>57.9</v>
      </c>
      <c r="CL41" s="7">
        <f t="shared" si="223"/>
        <v>0.47</v>
      </c>
      <c r="CM41" s="7">
        <f t="shared" si="223"/>
        <v>0</v>
      </c>
      <c r="CN41" s="7">
        <f t="shared" si="223"/>
        <v>5.48</v>
      </c>
      <c r="CO41" s="7">
        <f t="shared" si="223"/>
        <v>0.13200000000000001</v>
      </c>
      <c r="CP41" s="7">
        <f t="shared" si="223"/>
        <v>0.1</v>
      </c>
      <c r="CQ41" s="7">
        <f t="shared" si="223"/>
        <v>33.299999999999997</v>
      </c>
      <c r="CR41" s="7">
        <f t="shared" si="223"/>
        <v>58</v>
      </c>
      <c r="CS41" s="7">
        <f t="shared" si="223"/>
        <v>0.8</v>
      </c>
      <c r="CT41" s="7">
        <f t="shared" si="223"/>
        <v>16.399999999999999</v>
      </c>
      <c r="CU41" s="7">
        <f t="shared" si="223"/>
        <v>65</v>
      </c>
      <c r="CV41" s="7">
        <f t="shared" si="223"/>
        <v>77.599999999999994</v>
      </c>
      <c r="CW41" s="7">
        <f t="shared" si="223"/>
        <v>1.2E-2</v>
      </c>
    </row>
    <row r="42" spans="1:101" x14ac:dyDescent="0.15">
      <c r="A42" s="7" t="s">
        <v>89</v>
      </c>
      <c r="B42" s="8">
        <f>100*(B37-B43)/B43</f>
        <v>12.258064516129066</v>
      </c>
      <c r="C42" s="8">
        <f t="shared" ref="C42" si="224">100*(C37-C43)/C43</f>
        <v>-2.2698731980826827</v>
      </c>
      <c r="D42" s="8">
        <f t="shared" ref="D42" si="225">100*(D37-D43)/D43</f>
        <v>-11.404259637925007</v>
      </c>
      <c r="E42" s="33" t="s">
        <v>90</v>
      </c>
      <c r="F42" s="33" t="s">
        <v>90</v>
      </c>
      <c r="G42" s="8">
        <f t="shared" ref="G42" si="226">100*(G37-G43)/G43</f>
        <v>-4.4560417503010683</v>
      </c>
      <c r="H42" s="8">
        <f t="shared" ref="H42" si="227">100*(H37-H43)/H43</f>
        <v>-9.1018396056270543</v>
      </c>
      <c r="I42" s="8">
        <f t="shared" ref="I42" si="228">100*(I37-I43)/I43</f>
        <v>-8.21213970231919</v>
      </c>
      <c r="J42" s="8">
        <f t="shared" ref="J42" si="229">100*(J37-J43)/J43</f>
        <v>-3.3882098044534561</v>
      </c>
      <c r="K42" s="8">
        <f t="shared" ref="K42" si="230">100*(K37-K43)/K43</f>
        <v>2.5257023697168397</v>
      </c>
      <c r="L42" s="8">
        <f t="shared" ref="L42" si="231">100*(L37-L43)/L43</f>
        <v>-4.0188578620875699</v>
      </c>
      <c r="M42" s="8">
        <f t="shared" ref="M42" si="232">100*(M37-M43)/M43</f>
        <v>-0.38191153429526759</v>
      </c>
      <c r="N42" s="8">
        <f t="shared" ref="N42" si="233">100*(N37-N43)/N43</f>
        <v>-3.8386971694455023</v>
      </c>
      <c r="O42" s="8">
        <f t="shared" ref="O42" si="234">100*(O37-O43)/O43</f>
        <v>-32.815413646572388</v>
      </c>
      <c r="P42" s="8">
        <f t="shared" ref="P42" si="235">100*(P37-P43)/P43</f>
        <v>1.1892129232978359</v>
      </c>
      <c r="Q42" s="8">
        <f t="shared" ref="Q42" si="236">100*(Q37-Q43)/Q43</f>
        <v>0.45408277697880944</v>
      </c>
      <c r="R42" s="8">
        <f t="shared" ref="R42" si="237">100*(R37-R43)/R43</f>
        <v>-8.37820439245667</v>
      </c>
      <c r="S42" s="33" t="s">
        <v>90</v>
      </c>
      <c r="T42" s="8">
        <f t="shared" ref="T42" si="238">100*(T37-T43)/T43</f>
        <v>-20.817945962995829</v>
      </c>
      <c r="U42" s="8">
        <f t="shared" ref="U42" si="239">100*(U37-U43)/U43</f>
        <v>64.240388204553966</v>
      </c>
      <c r="V42" s="8">
        <f t="shared" ref="V42" si="240">100*(V37-V43)/V43</f>
        <v>-2.6254900621205248</v>
      </c>
      <c r="W42" s="8">
        <f t="shared" ref="W42" si="241">100*(W37-W43)/W43</f>
        <v>-10.286568448050003</v>
      </c>
      <c r="X42" s="8">
        <f t="shared" ref="X42" si="242">100*(X37-X43)/X43</f>
        <v>-6.5151117014107793</v>
      </c>
      <c r="Y42" s="8">
        <f t="shared" ref="Y42" si="243">100*(Y37-Y43)/Y43</f>
        <v>3.9321683363230813</v>
      </c>
      <c r="Z42" s="8">
        <f t="shared" ref="Z42" si="244">100*(Z37-Z43)/Z43</f>
        <v>-1.4741046150594943</v>
      </c>
      <c r="AA42" s="8">
        <f t="shared" ref="AA42" si="245">100*(AA37-AA43)/AA43</f>
        <v>-2.5158884127586103</v>
      </c>
      <c r="AB42" s="8">
        <f t="shared" ref="AB42" si="246">100*(AB37-AB43)/AB43</f>
        <v>-7.2193407980765301</v>
      </c>
      <c r="AC42" s="33" t="s">
        <v>90</v>
      </c>
      <c r="AD42" s="33" t="s">
        <v>90</v>
      </c>
      <c r="AE42" s="8">
        <f t="shared" ref="AE42" si="247">100*(AE37-AE43)/AE43</f>
        <v>-9.3137762058733689</v>
      </c>
      <c r="AF42" s="8">
        <f t="shared" ref="AF42" si="248">100*(AF37-AF43)/AF43</f>
        <v>-0.18057370166738709</v>
      </c>
      <c r="AG42" s="8">
        <f t="shared" ref="AG42" si="249">100*(AG37-AG43)/AG43</f>
        <v>13.106545376676785</v>
      </c>
      <c r="AH42" s="8">
        <f t="shared" ref="AH42" si="250">100*(AH37-AH43)/AH43</f>
        <v>-16.63800177369659</v>
      </c>
      <c r="AI42" s="8">
        <f t="shared" ref="AI42" si="251">100*(AI37-AI43)/AI43</f>
        <v>-7.0307960488088206</v>
      </c>
      <c r="AJ42" s="8">
        <f t="shared" ref="AJ42" si="252">100*(AJ37-AJ43)/AJ43</f>
        <v>-1.6448410111208316</v>
      </c>
      <c r="AK42" s="8">
        <f t="shared" ref="AK42" si="253">100*(AK37-AK43)/AK43</f>
        <v>19.757803688286675</v>
      </c>
      <c r="AL42" s="8">
        <f t="shared" ref="AL42" si="254">100*(AL37-AL43)/AL43</f>
        <v>-6.1848206790780491</v>
      </c>
      <c r="AM42" s="8">
        <f t="shared" ref="AM42" si="255">100*(AM37-AM43)/AM43</f>
        <v>10.803005041997453</v>
      </c>
      <c r="AN42" s="8">
        <f t="shared" ref="AN42" si="256">100*(AN37-AN43)/AN43</f>
        <v>-14.514953777014297</v>
      </c>
      <c r="AO42" s="8">
        <f t="shared" ref="AO42" si="257">100*(AO37-AO43)/AO43</f>
        <v>-0.60167594865687146</v>
      </c>
      <c r="AP42" s="33" t="s">
        <v>90</v>
      </c>
      <c r="AQ42" s="8">
        <f t="shared" ref="AQ42" si="258">100*(AQ37-AQ43)/AQ43</f>
        <v>-24.434736407107835</v>
      </c>
      <c r="AR42" s="8">
        <f t="shared" ref="AR42" si="259">100*(AR37-AR43)/AR43</f>
        <v>-8.6152991767946201</v>
      </c>
      <c r="AS42" s="8" t="s">
        <v>90</v>
      </c>
      <c r="AT42" s="8">
        <f t="shared" ref="AT42" si="260">100*(AT37-AT43)/AT43</f>
        <v>0.72964421773101662</v>
      </c>
      <c r="AU42" s="8">
        <f t="shared" ref="AU42" si="261">100*(AU37-AU43)/AU43</f>
        <v>-6.0486242072208087</v>
      </c>
      <c r="AV42" s="8">
        <f t="shared" ref="AV42" si="262">100*(AV37-AV43)/AV43</f>
        <v>-1.2272331898205029</v>
      </c>
      <c r="AW42" s="8">
        <f t="shared" ref="AW42" si="263">100*(AW37-AW43)/AW43</f>
        <v>49.307214524605826</v>
      </c>
      <c r="AX42" s="8">
        <f t="shared" ref="AX42" si="264">100*(AX37-AX43)/AX43</f>
        <v>0.47151652978078351</v>
      </c>
      <c r="AY42" s="8">
        <f t="shared" ref="AY42" si="265">100*(AY37-AY43)/AY43</f>
        <v>18.721828705475772</v>
      </c>
      <c r="AZ42" s="8">
        <f t="shared" ref="AZ42" si="266">100*(AZ37-AZ43)/AZ43</f>
        <v>-6.2339000515198393</v>
      </c>
      <c r="BA42" s="8">
        <f t="shared" ref="BA42" si="267">100*(BA37-BA43)/BA43</f>
        <v>23.153882801333946</v>
      </c>
      <c r="BB42" s="8">
        <f t="shared" ref="BB42" si="268">100*(BB37-BB43)/BB43</f>
        <v>5.6914069902843893</v>
      </c>
      <c r="BC42" s="8">
        <f t="shared" ref="BC42" si="269">100*(BC37-BC43)/BC43</f>
        <v>-7.7384232218818223</v>
      </c>
      <c r="BD42" s="8">
        <f t="shared" ref="BD42" si="270">100*(BD37-BD43)/BD43</f>
        <v>7.0564078246969508</v>
      </c>
      <c r="BE42" s="8">
        <f t="shared" ref="BE42" si="271">100*(BE37-BE43)/BE43</f>
        <v>-0.56096585566207058</v>
      </c>
      <c r="BF42" s="8">
        <f t="shared" ref="BF42" si="272">100*(BF37-BF43)/BF43</f>
        <v>-0.50744179624337749</v>
      </c>
      <c r="BG42" s="8">
        <f t="shared" ref="BG42" si="273">100*(BG37-BG43)/BG43</f>
        <v>3.2699122699549368</v>
      </c>
      <c r="BH42" s="8">
        <f t="shared" ref="BH42" si="274">100*(BH37-BH43)/BH43</f>
        <v>16.278151240589914</v>
      </c>
      <c r="BI42" s="8">
        <f t="shared" ref="BI42" si="275">100*(BI37-BI43)/BI43</f>
        <v>1.2617711484918395</v>
      </c>
      <c r="BJ42" s="8">
        <f t="shared" ref="BJ42" si="276">100*(BJ37-BJ43)/BJ43</f>
        <v>4.3055333666267881</v>
      </c>
      <c r="BK42" s="8">
        <f t="shared" ref="BK42" si="277">100*(BK37-BK43)/BK43</f>
        <v>25.801155689250738</v>
      </c>
      <c r="BL42" s="8">
        <f t="shared" ref="BL42" si="278">100*(BL37-BL43)/BL43</f>
        <v>1.3693452227548466</v>
      </c>
      <c r="BM42" s="8">
        <f t="shared" ref="BM42" si="279">100*(BM37-BM43)/BM43</f>
        <v>6.1377937471167288</v>
      </c>
      <c r="BN42" s="8">
        <f t="shared" ref="BN42" si="280">100*(BN37-BN43)/BN43</f>
        <v>6.3418390372799953</v>
      </c>
      <c r="BO42" s="8">
        <f t="shared" ref="BO42" si="281">100*(BO37-BO43)/BO43</f>
        <v>-5.7502079199802472</v>
      </c>
      <c r="BP42" s="8" t="s">
        <v>90</v>
      </c>
      <c r="BQ42" s="8">
        <f t="shared" ref="BQ42" si="282">100*(BQ37-BQ43)/BQ43</f>
        <v>-2.5283589407503215</v>
      </c>
      <c r="BR42" s="8">
        <f t="shared" ref="BR42" si="283">100*(BR37-BR43)/BR43</f>
        <v>2.790213439745473</v>
      </c>
      <c r="BS42" s="8">
        <f t="shared" ref="BS42" si="284">100*(BS37-BS43)/BS43</f>
        <v>3.7474574299423429</v>
      </c>
      <c r="BT42" s="8">
        <f t="shared" ref="BT42" si="285">100*(BT37-BT43)/BT43</f>
        <v>5.7920161999834781</v>
      </c>
      <c r="BU42" s="8">
        <f t="shared" ref="BU42" si="286">100*(BU37-BU43)/BU43</f>
        <v>8.9706877006617098</v>
      </c>
      <c r="BV42" s="8">
        <f t="shared" ref="BV42" si="287">100*(BV37-BV43)/BV43</f>
        <v>6.8091137879513575</v>
      </c>
      <c r="BW42" s="8">
        <f t="shared" ref="BW42" si="288">100*(BW37-BW43)/BW43</f>
        <v>4.1087839593433664</v>
      </c>
      <c r="BX42" s="8">
        <f t="shared" ref="BX42" si="289">100*(BX37-BX43)/BX43</f>
        <v>0.83993977253273577</v>
      </c>
      <c r="BY42" s="8">
        <f t="shared" ref="BY42" si="290">100*(BY37-BY43)/BY43</f>
        <v>-0.15546291976595641</v>
      </c>
      <c r="BZ42" s="8">
        <f t="shared" ref="BZ42" si="291">100*(BZ37-BZ43)/BZ43</f>
        <v>0.39113318712148459</v>
      </c>
      <c r="CA42" s="8">
        <f t="shared" ref="CA42" si="292">100*(CA37-CA43)/CA43</f>
        <v>-5.963175781713022</v>
      </c>
      <c r="CB42" s="8">
        <f t="shared" ref="CB42" si="293">100*(CB37-CB43)/CB43</f>
        <v>1.3477173850457167</v>
      </c>
      <c r="CC42" s="8">
        <f t="shared" ref="CC42" si="294">100*(CC37-CC43)/CC43</f>
        <v>7.7607620069289212</v>
      </c>
      <c r="CD42" s="8">
        <f t="shared" ref="CD42" si="295">100*(CD37-CD43)/CD43</f>
        <v>-0.84123343454525568</v>
      </c>
      <c r="CE42" s="8">
        <f t="shared" ref="CE42" si="296">100*(CE37-CE43)/CE43</f>
        <v>1.6574585635358898</v>
      </c>
      <c r="CF42" s="8">
        <f t="shared" ref="CF42" si="297">100*(CF37-CF43)/CF43</f>
        <v>3.2185680522532768E-2</v>
      </c>
      <c r="CG42" s="8">
        <f t="shared" ref="CG42" si="298">100*(CG37-CG43)/CG43</f>
        <v>111.74206305243207</v>
      </c>
      <c r="CH42" s="8">
        <f t="shared" ref="CH42" si="299">100*(CH37-CH43)/CH43</f>
        <v>-2.1478656086401355</v>
      </c>
      <c r="CI42" s="8" t="s">
        <v>90</v>
      </c>
      <c r="CJ42" s="8">
        <f t="shared" ref="CJ42" si="300">100*(CJ37-CJ43)/CJ43</f>
        <v>1.3204253450825882</v>
      </c>
      <c r="CK42" s="8">
        <f t="shared" ref="CK42" si="301">100*(CK37-CK43)/CK43</f>
        <v>2.231465329047396</v>
      </c>
      <c r="CL42" s="8" t="s">
        <v>90</v>
      </c>
      <c r="CM42" s="8" t="s">
        <v>90</v>
      </c>
      <c r="CN42" s="8">
        <f t="shared" ref="CN42" si="302">100*(CN37-CN43)/CN43</f>
        <v>3.5588831609679499</v>
      </c>
      <c r="CO42" s="8">
        <f t="shared" ref="CO42" si="303">100*(CO37-CO43)/CO43</f>
        <v>28.728577838054786</v>
      </c>
      <c r="CP42" s="8" t="s">
        <v>90</v>
      </c>
      <c r="CQ42" s="8">
        <f t="shared" ref="CQ42" si="304">100*(CQ37-CQ43)/CQ43</f>
        <v>18.866315498781365</v>
      </c>
      <c r="CR42" s="8">
        <f t="shared" ref="CR42" si="305">100*(CR37-CR43)/CR43</f>
        <v>8.7989441513178601</v>
      </c>
      <c r="CS42" s="8">
        <f t="shared" ref="CS42" si="306">100*(CS37-CS43)/CS43</f>
        <v>-6.5471541982684309</v>
      </c>
      <c r="CT42" s="8">
        <f t="shared" ref="CT42" si="307">100*(CT37-CT43)/CT43</f>
        <v>-0.9631641173626454</v>
      </c>
      <c r="CU42" s="8">
        <f t="shared" ref="CU42" si="308">100*(CU37-CU43)/CU43</f>
        <v>23.241909179124352</v>
      </c>
      <c r="CV42" s="8">
        <f t="shared" ref="CV42" si="309">100*(CV37-CV43)/CV43</f>
        <v>1.0954939604006313</v>
      </c>
      <c r="CW42" s="8" t="s">
        <v>90</v>
      </c>
    </row>
    <row r="43" spans="1:101" x14ac:dyDescent="0.15">
      <c r="A43" s="9" t="s">
        <v>75</v>
      </c>
      <c r="B43" s="11">
        <v>8.6111111111111097E-2</v>
      </c>
      <c r="C43" s="10">
        <v>1.5484819091666666</v>
      </c>
      <c r="D43" s="10">
        <v>4.9287546430797669</v>
      </c>
      <c r="E43" s="34" t="s">
        <v>90</v>
      </c>
      <c r="F43" s="34" t="s">
        <v>90</v>
      </c>
      <c r="G43" s="13">
        <v>296.54761904761898</v>
      </c>
      <c r="H43" s="10">
        <v>0.92411111111111133</v>
      </c>
      <c r="I43" s="10">
        <v>1.0676793170923951</v>
      </c>
      <c r="J43" s="10">
        <v>6.7038056675666668</v>
      </c>
      <c r="K43" s="10">
        <v>0.13004869047619047</v>
      </c>
      <c r="L43" s="12">
        <v>15.801715137827946</v>
      </c>
      <c r="M43" s="13">
        <v>1393.6558658333333</v>
      </c>
      <c r="N43" s="12">
        <v>21.491666666666664</v>
      </c>
      <c r="O43" s="10">
        <v>0.12899784216985824</v>
      </c>
      <c r="P43" s="13">
        <v>2744.0342566666668</v>
      </c>
      <c r="Q43" s="10">
        <v>1.0717998083333333</v>
      </c>
      <c r="R43" s="10">
        <v>4.4530888888888889</v>
      </c>
      <c r="S43" s="34" t="s">
        <v>90</v>
      </c>
      <c r="T43" s="10">
        <v>0.30730869045101594</v>
      </c>
      <c r="U43" s="11">
        <v>2.2325000000000001E-2</v>
      </c>
      <c r="V43" s="10">
        <v>0.15575602564102567</v>
      </c>
      <c r="W43" s="11">
        <v>0.12632816666666669</v>
      </c>
      <c r="X43" s="10">
        <v>5.3128016271498479</v>
      </c>
      <c r="Y43" s="13">
        <v>85.82520833333335</v>
      </c>
      <c r="Z43" s="10">
        <v>6.0830031637037045</v>
      </c>
      <c r="AA43" s="12">
        <v>1181.3890980952383</v>
      </c>
      <c r="AB43" s="10">
        <v>2.119694647120911</v>
      </c>
      <c r="AC43" s="34" t="s">
        <v>90</v>
      </c>
      <c r="AD43" s="34" t="s">
        <v>90</v>
      </c>
      <c r="AE43" s="12">
        <v>15.364332916722171</v>
      </c>
      <c r="AF43" s="13">
        <v>327.25760784313718</v>
      </c>
      <c r="AG43" s="12">
        <v>11.935648777036892</v>
      </c>
      <c r="AH43" s="10">
        <v>4.1585695405905243</v>
      </c>
      <c r="AI43" s="11">
        <v>7.1708333333333329E-3</v>
      </c>
      <c r="AJ43" s="11">
        <v>0.22367916666666665</v>
      </c>
      <c r="AK43" s="10">
        <v>0.18927089482757153</v>
      </c>
      <c r="AL43" s="10">
        <v>4.4413566086287366</v>
      </c>
      <c r="AM43" s="10">
        <v>1.1130865384615383</v>
      </c>
      <c r="AN43" s="10">
        <v>0.35093857142857143</v>
      </c>
      <c r="AO43" s="12">
        <v>44.266339920653266</v>
      </c>
      <c r="AP43" s="34" t="s">
        <v>90</v>
      </c>
      <c r="AQ43" s="11">
        <v>3.5289583333333326E-2</v>
      </c>
      <c r="AR43" s="10">
        <v>2.2250259781088078</v>
      </c>
      <c r="AS43" s="11" t="s">
        <v>70</v>
      </c>
      <c r="AT43" s="11">
        <v>4.9637820512820514E-2</v>
      </c>
      <c r="AU43" s="12">
        <v>22.281029050074011</v>
      </c>
      <c r="AV43" s="12">
        <v>33.072543902151828</v>
      </c>
      <c r="AW43" s="10">
        <v>0.27906666666666669</v>
      </c>
      <c r="AX43" s="10">
        <v>8.8117843137254876</v>
      </c>
      <c r="AY43" s="12">
        <v>39.026802264204271</v>
      </c>
      <c r="AZ43" s="10">
        <v>9.7050000000000001</v>
      </c>
      <c r="BA43" s="11">
        <v>0.12721212121212122</v>
      </c>
      <c r="BB43" s="10">
        <v>2.8352983009698538</v>
      </c>
      <c r="BC43" s="10">
        <v>5.8167948717948725</v>
      </c>
      <c r="BD43" s="13">
        <v>351.83944083333336</v>
      </c>
      <c r="BE43" s="10">
        <v>1.3106858333333333</v>
      </c>
      <c r="BF43" s="10">
        <v>1.4037900842858531</v>
      </c>
      <c r="BG43" s="10">
        <v>6.9074652786440733</v>
      </c>
      <c r="BH43" s="10">
        <v>0.13186770833333333</v>
      </c>
      <c r="BI43" s="12">
        <v>36.571879904240539</v>
      </c>
      <c r="BJ43" s="13">
        <v>1478.0296086956521</v>
      </c>
      <c r="BK43" s="12">
        <v>23.052252454369103</v>
      </c>
      <c r="BL43" s="10">
        <v>0.58202999999999994</v>
      </c>
      <c r="BM43" s="13">
        <v>2769.9840897435897</v>
      </c>
      <c r="BN43" s="10">
        <v>1.2788945652173913</v>
      </c>
      <c r="BO43" s="10">
        <v>7.646347549019608</v>
      </c>
      <c r="BP43" s="9" t="s">
        <v>90</v>
      </c>
      <c r="BQ43" s="10">
        <v>2.1886707868564077</v>
      </c>
      <c r="BR43" s="10">
        <v>0.17673537254901966</v>
      </c>
      <c r="BS43" s="11">
        <v>0.61366965749169256</v>
      </c>
      <c r="BT43" s="12">
        <v>19.220101916666664</v>
      </c>
      <c r="BU43" s="13">
        <v>104.76823545454546</v>
      </c>
      <c r="BV43" s="10">
        <v>6.4257937267030805</v>
      </c>
      <c r="BW43" s="12">
        <v>1194.2636212318844</v>
      </c>
      <c r="BX43" s="10">
        <v>2.2543977500000003</v>
      </c>
      <c r="BY43" s="11">
        <v>4.0062281993311674E-2</v>
      </c>
      <c r="BZ43" s="10">
        <v>5.9766234422480853</v>
      </c>
      <c r="CA43" s="12">
        <v>16.66014010670942</v>
      </c>
      <c r="CB43" s="13">
        <v>361.79074983367104</v>
      </c>
      <c r="CC43" s="12">
        <v>13.734127083333334</v>
      </c>
      <c r="CD43" s="12">
        <v>22.724499420289852</v>
      </c>
      <c r="CE43" s="11">
        <v>7.5416666666666679E-3</v>
      </c>
      <c r="CF43" s="11">
        <v>0.23325825757575755</v>
      </c>
      <c r="CG43" s="10">
        <v>0.31642272222222229</v>
      </c>
      <c r="CH43" s="10">
        <v>6.2679607056940121</v>
      </c>
      <c r="CI43" s="9" t="s">
        <v>90</v>
      </c>
      <c r="CJ43" s="10">
        <v>1.1843613920026244</v>
      </c>
      <c r="CK43" s="13">
        <v>56.440548723706385</v>
      </c>
      <c r="CL43" s="9" t="s">
        <v>90</v>
      </c>
      <c r="CM43" s="9" t="s">
        <v>90</v>
      </c>
      <c r="CN43" s="10">
        <v>5.150049103024223</v>
      </c>
      <c r="CO43" s="11">
        <v>9.3996222153733711E-2</v>
      </c>
      <c r="CP43" s="9" t="s">
        <v>90</v>
      </c>
      <c r="CQ43" s="12">
        <v>24.677582719920398</v>
      </c>
      <c r="CR43" s="13">
        <v>53.002965347222222</v>
      </c>
      <c r="CS43" s="10">
        <v>0.78470947250677048</v>
      </c>
      <c r="CT43" s="12">
        <v>16.492180094171214</v>
      </c>
      <c r="CU43" s="12">
        <v>41.92296842105263</v>
      </c>
      <c r="CV43" s="13">
        <v>75.901833333333315</v>
      </c>
      <c r="CW43" s="9" t="s">
        <v>90</v>
      </c>
    </row>
    <row r="44" spans="1:101" x14ac:dyDescent="0.15">
      <c r="A44" s="9" t="s">
        <v>72</v>
      </c>
      <c r="B44" s="14">
        <v>1.0366867247466615E-2</v>
      </c>
      <c r="C44" s="14">
        <v>0.10310058795475531</v>
      </c>
      <c r="D44" s="14">
        <v>0.30392469517624554</v>
      </c>
      <c r="E44" s="34" t="s">
        <v>90</v>
      </c>
      <c r="F44" s="34" t="s">
        <v>90</v>
      </c>
      <c r="G44" s="16">
        <v>8.3628621979729854</v>
      </c>
      <c r="H44" s="14">
        <v>6.5173989465286006E-2</v>
      </c>
      <c r="I44" s="14">
        <v>4.3015730228105446E-2</v>
      </c>
      <c r="J44" s="14">
        <v>0.19033132634583347</v>
      </c>
      <c r="K44" s="14">
        <v>1.054502306718553E-2</v>
      </c>
      <c r="L44" s="17">
        <v>1.3330708777302105</v>
      </c>
      <c r="M44" s="16">
        <v>68.718840644523794</v>
      </c>
      <c r="N44" s="17">
        <v>1.2978386719330293</v>
      </c>
      <c r="O44" s="17">
        <v>3.4507810096078784E-2</v>
      </c>
      <c r="P44" s="16">
        <v>82.95579853893868</v>
      </c>
      <c r="Q44" s="14">
        <v>5.623763987541789E-2</v>
      </c>
      <c r="R44" s="14">
        <v>0.29571998140882322</v>
      </c>
      <c r="S44" s="34" t="s">
        <v>90</v>
      </c>
      <c r="T44" s="17">
        <v>5.8323695465775371E-2</v>
      </c>
      <c r="U44" s="14">
        <v>7.6441017566923255E-3</v>
      </c>
      <c r="V44" s="14">
        <v>6.9858814710752597E-3</v>
      </c>
      <c r="W44" s="14">
        <v>1.4848048714691293E-2</v>
      </c>
      <c r="X44" s="17">
        <v>0.82019331461000333</v>
      </c>
      <c r="Y44" s="15">
        <v>7.6071951435671492</v>
      </c>
      <c r="Z44" s="14">
        <v>0.20073507881469399</v>
      </c>
      <c r="AA44" s="15">
        <v>75.664796247589663</v>
      </c>
      <c r="AB44" s="14">
        <v>0.1151296454661272</v>
      </c>
      <c r="AC44" s="34" t="s">
        <v>90</v>
      </c>
      <c r="AD44" s="34" t="s">
        <v>90</v>
      </c>
      <c r="AE44" s="17">
        <v>1.1297266671058674</v>
      </c>
      <c r="AF44" s="16">
        <v>16.722983029583563</v>
      </c>
      <c r="AG44" s="17">
        <v>1.098698199265012</v>
      </c>
      <c r="AH44" s="17">
        <v>0.50485775749589323</v>
      </c>
      <c r="AI44" s="14">
        <v>8.9245993543416813E-4</v>
      </c>
      <c r="AJ44" s="14">
        <v>1.9144266274955055E-2</v>
      </c>
      <c r="AK44" s="17">
        <v>3.0191240011488808E-2</v>
      </c>
      <c r="AL44" s="14">
        <v>0.32690246578321724</v>
      </c>
      <c r="AM44" s="17">
        <v>0.25264589057905967</v>
      </c>
      <c r="AN44" s="17">
        <v>6.8502622119725146E-2</v>
      </c>
      <c r="AO44" s="17">
        <v>2.9410920748486342</v>
      </c>
      <c r="AP44" s="34" t="s">
        <v>90</v>
      </c>
      <c r="AQ44" s="14">
        <v>1.0326642523518037E-2</v>
      </c>
      <c r="AR44" s="14">
        <v>0.18639421772413095</v>
      </c>
      <c r="AS44" s="14" t="s">
        <v>90</v>
      </c>
      <c r="AT44" s="14">
        <v>4.5612552602933652E-3</v>
      </c>
      <c r="AU44" s="17">
        <v>1.7434846667131116</v>
      </c>
      <c r="AV44" s="17">
        <v>1.7321395854970094</v>
      </c>
      <c r="AW44" s="17">
        <v>5.5106527404577235E-2</v>
      </c>
      <c r="AX44" s="14">
        <v>0.45990429395252247</v>
      </c>
      <c r="AY44" s="17">
        <v>2.9161743141207928</v>
      </c>
      <c r="AZ44" s="14">
        <v>0.72519089679620419</v>
      </c>
      <c r="BA44" s="14">
        <v>1.7524761211050954E-2</v>
      </c>
      <c r="BB44" s="14">
        <v>6.6050529195543453E-2</v>
      </c>
      <c r="BC44" s="17">
        <v>0.59098749319781219</v>
      </c>
      <c r="BD44" s="16">
        <v>11.01255997870064</v>
      </c>
      <c r="BE44" s="14">
        <v>9.6424515381904427E-2</v>
      </c>
      <c r="BF44" s="14">
        <v>8.6341337427081652E-2</v>
      </c>
      <c r="BG44" s="14">
        <v>0.21726113863361882</v>
      </c>
      <c r="BH44" s="17">
        <v>1.7696708268449959E-2</v>
      </c>
      <c r="BI44" s="17">
        <v>3.076764773966933</v>
      </c>
      <c r="BJ44" s="16">
        <v>84.126368393741686</v>
      </c>
      <c r="BK44" s="15">
        <v>6.6012039093627273</v>
      </c>
      <c r="BL44" s="14">
        <v>3.2832726924156223E-2</v>
      </c>
      <c r="BM44" s="16">
        <v>104.4313924623781</v>
      </c>
      <c r="BN44" s="14">
        <v>5.8439360047348135E-2</v>
      </c>
      <c r="BO44" s="14">
        <v>0.28519404963679756</v>
      </c>
      <c r="BP44" s="9" t="s">
        <v>90</v>
      </c>
      <c r="BQ44" s="14">
        <v>0.18009471184911174</v>
      </c>
      <c r="BR44" s="14">
        <v>1.2522035208367715E-2</v>
      </c>
      <c r="BS44" s="14">
        <v>3.4185392242126994E-2</v>
      </c>
      <c r="BT44" s="17">
        <v>1.8371914765391377</v>
      </c>
      <c r="BU44" s="16">
        <v>6.5914937727208622</v>
      </c>
      <c r="BV44" s="14">
        <v>0.22861811578408303</v>
      </c>
      <c r="BW44" s="15">
        <v>59.43609385520304</v>
      </c>
      <c r="BX44" s="14">
        <v>0.13526798778490989</v>
      </c>
      <c r="BY44" s="14">
        <v>9.0583881267475505E-3</v>
      </c>
      <c r="BZ44" s="17">
        <v>1.3179372267430618</v>
      </c>
      <c r="CA44" s="17">
        <v>1.1951574761195005</v>
      </c>
      <c r="CB44" s="16">
        <v>27.741700348381745</v>
      </c>
      <c r="CC44" s="17">
        <v>0.9026684588124857</v>
      </c>
      <c r="CD44" s="17">
        <v>1.4523012536264968</v>
      </c>
      <c r="CE44" s="14">
        <v>1.3201923350096947E-3</v>
      </c>
      <c r="CF44" s="14">
        <v>1.3984917393323654E-2</v>
      </c>
      <c r="CG44" s="14">
        <v>2.8115370258225744E-2</v>
      </c>
      <c r="CH44" s="14">
        <v>0.30990405582361646</v>
      </c>
      <c r="CI44" s="9" t="s">
        <v>90</v>
      </c>
      <c r="CJ44" s="17">
        <v>0.13224308859066802</v>
      </c>
      <c r="CK44" s="15">
        <v>2.9044346804135932</v>
      </c>
      <c r="CL44" s="9" t="s">
        <v>90</v>
      </c>
      <c r="CM44" s="9" t="s">
        <v>90</v>
      </c>
      <c r="CN44" s="14">
        <v>0.46081799669992785</v>
      </c>
      <c r="CO44" s="14">
        <v>8.47244039569214E-3</v>
      </c>
      <c r="CP44" s="9" t="s">
        <v>90</v>
      </c>
      <c r="CQ44" s="15">
        <v>2.8532257588519903</v>
      </c>
      <c r="CR44" s="15">
        <v>4.4859069146804007</v>
      </c>
      <c r="CS44" s="17">
        <v>0.15591095723386988</v>
      </c>
      <c r="CT44" s="17">
        <v>1.1028279341288254</v>
      </c>
      <c r="CU44" s="17">
        <v>2.4631153036777897</v>
      </c>
      <c r="CV44" s="15">
        <v>4.9591292203322048</v>
      </c>
      <c r="CW44" s="9" t="s">
        <v>90</v>
      </c>
    </row>
    <row r="45" spans="1:101" x14ac:dyDescent="0.15">
      <c r="A45" s="9" t="s">
        <v>67</v>
      </c>
      <c r="B45" s="14">
        <v>8.1805555555555548E-2</v>
      </c>
      <c r="C45" s="17">
        <v>1.4710578137083332</v>
      </c>
      <c r="D45" s="17">
        <v>4.6823169109257785</v>
      </c>
      <c r="E45" s="34" t="s">
        <v>90</v>
      </c>
      <c r="F45" s="34" t="s">
        <v>90</v>
      </c>
      <c r="G45" s="16">
        <v>281.72023809523802</v>
      </c>
      <c r="H45" s="17">
        <v>0.87790555555555572</v>
      </c>
      <c r="I45" s="17">
        <v>1.0142953512377753</v>
      </c>
      <c r="J45" s="17">
        <v>6.3686153841883337</v>
      </c>
      <c r="K45" s="17">
        <v>0.12354625595238095</v>
      </c>
      <c r="L45" s="15">
        <v>15.011629380936549</v>
      </c>
      <c r="M45" s="16">
        <v>1323.9730725416669</v>
      </c>
      <c r="N45" s="15">
        <v>20.417083333333331</v>
      </c>
      <c r="O45" s="17">
        <v>0.12254795006136533</v>
      </c>
      <c r="P45" s="16">
        <v>2606.8325438333336</v>
      </c>
      <c r="Q45" s="17">
        <v>1.0182098179166668</v>
      </c>
      <c r="R45" s="17">
        <v>4.2304344444444446</v>
      </c>
      <c r="S45" s="34" t="s">
        <v>90</v>
      </c>
      <c r="T45" s="17">
        <v>0.29194325592846515</v>
      </c>
      <c r="U45" s="14">
        <v>2.1208750000000002E-2</v>
      </c>
      <c r="V45" s="17">
        <v>0.14796822435897439</v>
      </c>
      <c r="W45" s="14">
        <v>0.12001175833333336</v>
      </c>
      <c r="X45" s="17">
        <v>5.0471615457923553</v>
      </c>
      <c r="Y45" s="16">
        <v>81.533947916666676</v>
      </c>
      <c r="Z45" s="17">
        <v>5.7788530055185197</v>
      </c>
      <c r="AA45" s="15">
        <v>1122.3196431904764</v>
      </c>
      <c r="AB45" s="17">
        <v>2.0137099147648656</v>
      </c>
      <c r="AC45" s="34" t="s">
        <v>90</v>
      </c>
      <c r="AD45" s="34" t="s">
        <v>90</v>
      </c>
      <c r="AE45" s="15">
        <v>14.596116270886062</v>
      </c>
      <c r="AF45" s="16">
        <v>310.89472745098033</v>
      </c>
      <c r="AG45" s="15">
        <v>11.338866338185047</v>
      </c>
      <c r="AH45" s="17">
        <v>3.9506410635609983</v>
      </c>
      <c r="AI45" s="14">
        <v>6.8122916666666661E-3</v>
      </c>
      <c r="AJ45" s="14">
        <v>0.21249520833333332</v>
      </c>
      <c r="AK45" s="17">
        <v>0.17980735008619295</v>
      </c>
      <c r="AL45" s="17">
        <v>4.2192887781973001</v>
      </c>
      <c r="AM45" s="17">
        <v>1.0574322115384613</v>
      </c>
      <c r="AN45" s="17">
        <v>0.33339164285714284</v>
      </c>
      <c r="AO45" s="15">
        <v>42.053022924620606</v>
      </c>
      <c r="AP45" s="34" t="s">
        <v>90</v>
      </c>
      <c r="AQ45" s="14">
        <v>3.352510416666666E-2</v>
      </c>
      <c r="AR45" s="17">
        <v>2.1137746792033676</v>
      </c>
      <c r="AS45" s="14" t="s">
        <v>90</v>
      </c>
      <c r="AT45" s="14">
        <v>4.715592948717949E-2</v>
      </c>
      <c r="AU45" s="15">
        <v>21.166977597570309</v>
      </c>
      <c r="AV45" s="15">
        <v>31.418916707044236</v>
      </c>
      <c r="AW45" s="17">
        <v>0.26511333333333337</v>
      </c>
      <c r="AX45" s="17">
        <v>8.3711950980392125</v>
      </c>
      <c r="AY45" s="15">
        <v>37.075462150994056</v>
      </c>
      <c r="AZ45" s="17">
        <v>9.2197499999999994</v>
      </c>
      <c r="BA45" s="14">
        <v>0.12085151515151515</v>
      </c>
      <c r="BB45" s="17">
        <v>2.693533385921361</v>
      </c>
      <c r="BC45" s="17">
        <v>5.5259551282051289</v>
      </c>
      <c r="BD45" s="16">
        <v>334.24746879166668</v>
      </c>
      <c r="BE45" s="17">
        <v>1.2451515416666668</v>
      </c>
      <c r="BF45" s="17">
        <v>1.3336005800715605</v>
      </c>
      <c r="BG45" s="17">
        <v>6.5620920147118698</v>
      </c>
      <c r="BH45" s="17">
        <v>0.12527432291666668</v>
      </c>
      <c r="BI45" s="15">
        <v>34.743285909028515</v>
      </c>
      <c r="BJ45" s="16">
        <v>1404.1281282608695</v>
      </c>
      <c r="BK45" s="15">
        <v>21.899639831650649</v>
      </c>
      <c r="BL45" s="17">
        <v>0.55292849999999993</v>
      </c>
      <c r="BM45" s="16">
        <v>2631.4848852564101</v>
      </c>
      <c r="BN45" s="17">
        <v>1.2149498369565217</v>
      </c>
      <c r="BO45" s="17">
        <v>7.2640301715686277</v>
      </c>
      <c r="BP45" s="9" t="s">
        <v>90</v>
      </c>
      <c r="BQ45" s="17">
        <v>2.0792372475135874</v>
      </c>
      <c r="BR45" s="17">
        <v>0.16789860392156869</v>
      </c>
      <c r="BS45" s="14">
        <v>0.58298617461710789</v>
      </c>
      <c r="BT45" s="15">
        <v>18.259096820833332</v>
      </c>
      <c r="BU45" s="16">
        <v>99.529823681818186</v>
      </c>
      <c r="BV45" s="17">
        <v>6.1045040403679263</v>
      </c>
      <c r="BW45" s="15">
        <v>1134.5504401702901</v>
      </c>
      <c r="BX45" s="17">
        <v>2.1416778625000004</v>
      </c>
      <c r="BY45" s="14">
        <v>3.8059167893646093E-2</v>
      </c>
      <c r="BZ45" s="17">
        <v>5.6777922701356811</v>
      </c>
      <c r="CA45" s="15">
        <v>15.827133101373949</v>
      </c>
      <c r="CB45" s="16">
        <v>343.70121234198746</v>
      </c>
      <c r="CC45" s="15">
        <v>13.047420729166667</v>
      </c>
      <c r="CD45" s="15">
        <v>21.58827444927536</v>
      </c>
      <c r="CE45" s="14">
        <v>7.1645833333333344E-3</v>
      </c>
      <c r="CF45" s="14">
        <v>0.22159534469696968</v>
      </c>
      <c r="CG45" s="17">
        <v>0.30060158611111115</v>
      </c>
      <c r="CH45" s="17">
        <v>5.9545626704093113</v>
      </c>
      <c r="CI45" s="9" t="s">
        <v>90</v>
      </c>
      <c r="CJ45" s="17">
        <v>1.1251433224024932</v>
      </c>
      <c r="CK45" s="16">
        <v>53.618521287521062</v>
      </c>
      <c r="CL45" s="9" t="s">
        <v>90</v>
      </c>
      <c r="CM45" s="9" t="s">
        <v>90</v>
      </c>
      <c r="CN45" s="17">
        <v>4.8925466478730115</v>
      </c>
      <c r="CO45" s="14">
        <v>8.929641104604702E-2</v>
      </c>
      <c r="CP45" s="9" t="s">
        <v>90</v>
      </c>
      <c r="CQ45" s="15">
        <v>23.443703583924378</v>
      </c>
      <c r="CR45" s="16">
        <v>50.352817079861111</v>
      </c>
      <c r="CS45" s="17">
        <v>0.74547399888143195</v>
      </c>
      <c r="CT45" s="15">
        <v>15.667571089462653</v>
      </c>
      <c r="CU45" s="15">
        <v>39.826819999999998</v>
      </c>
      <c r="CV45" s="16">
        <v>72.10674166666665</v>
      </c>
      <c r="CW45" s="9" t="s">
        <v>90</v>
      </c>
    </row>
    <row r="46" spans="1:101" x14ac:dyDescent="0.15">
      <c r="A46" s="9" t="s">
        <v>68</v>
      </c>
      <c r="B46" s="14">
        <v>9.0416666666666645E-2</v>
      </c>
      <c r="C46" s="17">
        <v>1.625906004625</v>
      </c>
      <c r="D46" s="17">
        <v>5.1751923752337552</v>
      </c>
      <c r="E46" s="34" t="s">
        <v>90</v>
      </c>
      <c r="F46" s="34" t="s">
        <v>90</v>
      </c>
      <c r="G46" s="16">
        <v>311.37499999999994</v>
      </c>
      <c r="H46" s="17">
        <v>0.97031666666666694</v>
      </c>
      <c r="I46" s="17">
        <v>1.1210632829470148</v>
      </c>
      <c r="J46" s="17">
        <v>7.038995950945</v>
      </c>
      <c r="K46" s="17">
        <v>0.136551125</v>
      </c>
      <c r="L46" s="15">
        <v>16.591800894719345</v>
      </c>
      <c r="M46" s="16">
        <v>1463.338659125</v>
      </c>
      <c r="N46" s="15">
        <v>22.566249999999997</v>
      </c>
      <c r="O46" s="17">
        <v>0.13544773427835116</v>
      </c>
      <c r="P46" s="16">
        <v>2881.2359695000005</v>
      </c>
      <c r="Q46" s="17">
        <v>1.1253897987499999</v>
      </c>
      <c r="R46" s="17">
        <v>4.6757433333333331</v>
      </c>
      <c r="S46" s="34" t="s">
        <v>90</v>
      </c>
      <c r="T46" s="17">
        <v>0.32267412497356673</v>
      </c>
      <c r="U46" s="14">
        <v>2.344125E-2</v>
      </c>
      <c r="V46" s="17">
        <v>0.16354382692307695</v>
      </c>
      <c r="W46" s="14">
        <v>0.13264457500000001</v>
      </c>
      <c r="X46" s="17">
        <v>5.5784417085073406</v>
      </c>
      <c r="Y46" s="16">
        <v>90.116468750000024</v>
      </c>
      <c r="Z46" s="17">
        <v>6.3871533218888894</v>
      </c>
      <c r="AA46" s="15">
        <v>1240.4585530000002</v>
      </c>
      <c r="AB46" s="17">
        <v>2.2256793794769565</v>
      </c>
      <c r="AC46" s="34" t="s">
        <v>90</v>
      </c>
      <c r="AD46" s="34" t="s">
        <v>90</v>
      </c>
      <c r="AE46" s="15">
        <v>16.132549562558278</v>
      </c>
      <c r="AF46" s="16">
        <v>343.62048823529403</v>
      </c>
      <c r="AG46" s="15">
        <v>12.532431215888737</v>
      </c>
      <c r="AH46" s="17">
        <v>4.3664980176200503</v>
      </c>
      <c r="AI46" s="14">
        <v>7.5293749999999996E-3</v>
      </c>
      <c r="AJ46" s="14">
        <v>0.23486312499999998</v>
      </c>
      <c r="AK46" s="17">
        <v>0.19873443956895012</v>
      </c>
      <c r="AL46" s="17">
        <v>4.6634244390601731</v>
      </c>
      <c r="AM46" s="17">
        <v>1.1687408653846152</v>
      </c>
      <c r="AN46" s="17">
        <v>0.36848550000000002</v>
      </c>
      <c r="AO46" s="15">
        <v>46.479656916685926</v>
      </c>
      <c r="AP46" s="34" t="s">
        <v>90</v>
      </c>
      <c r="AQ46" s="14">
        <v>3.7054062499999992E-2</v>
      </c>
      <c r="AR46" s="17">
        <v>2.3362772770142479</v>
      </c>
      <c r="AS46" s="14" t="s">
        <v>90</v>
      </c>
      <c r="AT46" s="14">
        <v>5.2119711538461538E-2</v>
      </c>
      <c r="AU46" s="15">
        <v>23.395080502577713</v>
      </c>
      <c r="AV46" s="15">
        <v>34.726171097259417</v>
      </c>
      <c r="AW46" s="17">
        <v>0.29302</v>
      </c>
      <c r="AX46" s="17">
        <v>9.2523735294117628</v>
      </c>
      <c r="AY46" s="15">
        <v>40.978142377414486</v>
      </c>
      <c r="AZ46" s="17">
        <v>10.190250000000001</v>
      </c>
      <c r="BA46" s="14">
        <v>0.13357272727272729</v>
      </c>
      <c r="BB46" s="17">
        <v>2.9770632160183466</v>
      </c>
      <c r="BC46" s="17">
        <v>6.1076346153846162</v>
      </c>
      <c r="BD46" s="16">
        <v>369.43141287500004</v>
      </c>
      <c r="BE46" s="17">
        <v>1.3762201249999999</v>
      </c>
      <c r="BF46" s="17">
        <v>1.4739795885001457</v>
      </c>
      <c r="BG46" s="17">
        <v>7.2528385425762769</v>
      </c>
      <c r="BH46" s="17">
        <v>0.13846109374999999</v>
      </c>
      <c r="BI46" s="15">
        <v>38.400473899452564</v>
      </c>
      <c r="BJ46" s="16">
        <v>1551.9310891304347</v>
      </c>
      <c r="BK46" s="15">
        <v>24.204865077087558</v>
      </c>
      <c r="BL46" s="17">
        <v>0.61113149999999994</v>
      </c>
      <c r="BM46" s="16">
        <v>2908.4832942307694</v>
      </c>
      <c r="BN46" s="17">
        <v>1.3428392934782609</v>
      </c>
      <c r="BO46" s="17">
        <v>8.0286649264705883</v>
      </c>
      <c r="BP46" s="9" t="s">
        <v>90</v>
      </c>
      <c r="BQ46" s="17">
        <v>2.298104326199228</v>
      </c>
      <c r="BR46" s="17">
        <v>0.18557214117647064</v>
      </c>
      <c r="BS46" s="14">
        <v>0.64435314036627722</v>
      </c>
      <c r="BT46" s="15">
        <v>20.181107012499997</v>
      </c>
      <c r="BU46" s="16">
        <v>110.00664722727274</v>
      </c>
      <c r="BV46" s="17">
        <v>6.7470834130382347</v>
      </c>
      <c r="BW46" s="15">
        <v>1253.9768022934786</v>
      </c>
      <c r="BX46" s="17">
        <v>2.3671176375000003</v>
      </c>
      <c r="BY46" s="14">
        <v>4.2065396092977256E-2</v>
      </c>
      <c r="BZ46" s="17">
        <v>6.2754546143604895</v>
      </c>
      <c r="CA46" s="15">
        <v>17.493147112044891</v>
      </c>
      <c r="CB46" s="16">
        <v>379.88028732535457</v>
      </c>
      <c r="CC46" s="15">
        <v>14.420833437500001</v>
      </c>
      <c r="CD46" s="15">
        <v>23.860724391304345</v>
      </c>
      <c r="CE46" s="14">
        <v>7.9187500000000022E-3</v>
      </c>
      <c r="CF46" s="14">
        <v>0.24492117045454542</v>
      </c>
      <c r="CG46" s="17">
        <v>0.33224385833333342</v>
      </c>
      <c r="CH46" s="17">
        <v>6.5813587409787129</v>
      </c>
      <c r="CI46" s="9" t="s">
        <v>90</v>
      </c>
      <c r="CJ46" s="17">
        <v>1.2435794616027556</v>
      </c>
      <c r="CK46" s="16">
        <v>59.262576159891708</v>
      </c>
      <c r="CL46" s="9" t="s">
        <v>90</v>
      </c>
      <c r="CM46" s="9" t="s">
        <v>90</v>
      </c>
      <c r="CN46" s="17">
        <v>5.4075515581754345</v>
      </c>
      <c r="CO46" s="14">
        <v>9.8696033261420402E-2</v>
      </c>
      <c r="CP46" s="9" t="s">
        <v>90</v>
      </c>
      <c r="CQ46" s="15">
        <v>25.911461855916418</v>
      </c>
      <c r="CR46" s="16">
        <v>55.653113614583333</v>
      </c>
      <c r="CS46" s="17">
        <v>0.823944946132109</v>
      </c>
      <c r="CT46" s="15">
        <v>17.316789098879774</v>
      </c>
      <c r="CU46" s="15">
        <v>44.019116842105262</v>
      </c>
      <c r="CV46" s="16">
        <v>79.696924999999979</v>
      </c>
      <c r="CW46" s="9" t="s">
        <v>90</v>
      </c>
    </row>
    <row r="47" spans="1:101" x14ac:dyDescent="0.15">
      <c r="B47" s="19"/>
      <c r="C47" s="20"/>
      <c r="D47" s="20"/>
      <c r="G47" s="21"/>
      <c r="H47" s="20"/>
      <c r="I47" s="20"/>
      <c r="J47" s="20"/>
      <c r="K47" s="20"/>
      <c r="L47" s="22"/>
      <c r="M47" s="19"/>
      <c r="N47" s="22"/>
      <c r="O47" s="20"/>
      <c r="P47" s="19"/>
      <c r="Q47" s="20"/>
      <c r="R47" s="20"/>
      <c r="S47" s="20"/>
      <c r="T47" s="20"/>
      <c r="U47" s="19"/>
      <c r="V47" s="20"/>
      <c r="W47" s="19"/>
      <c r="X47" s="20"/>
      <c r="Y47" s="21"/>
      <c r="Z47" s="20"/>
      <c r="AA47" s="19"/>
      <c r="AB47" s="20"/>
      <c r="AC47" s="20"/>
      <c r="AE47" s="22"/>
      <c r="AF47" s="19"/>
      <c r="AG47" s="22"/>
      <c r="AH47" s="20"/>
      <c r="AI47" s="19"/>
      <c r="AJ47" s="19"/>
      <c r="AK47" s="20"/>
      <c r="AL47" s="20"/>
      <c r="AM47" s="20"/>
      <c r="AN47" s="20"/>
      <c r="AO47" s="22"/>
      <c r="AP47" s="20"/>
      <c r="AQ47" s="19"/>
      <c r="AR47" s="20"/>
      <c r="AS47" s="19"/>
      <c r="AT47" s="19"/>
      <c r="AU47" s="22"/>
      <c r="AV47" s="22"/>
      <c r="AW47" s="20"/>
      <c r="AX47" s="20"/>
      <c r="AY47" s="22"/>
      <c r="AZ47" s="20"/>
      <c r="BA47" s="19"/>
      <c r="BB47" s="20"/>
      <c r="BC47" s="20"/>
      <c r="BD47" s="21"/>
      <c r="BE47" s="20"/>
      <c r="BF47" s="20"/>
      <c r="BG47" s="20"/>
      <c r="BH47" s="20"/>
      <c r="BI47" s="22"/>
      <c r="BJ47" s="19"/>
      <c r="BK47" s="22"/>
      <c r="BL47" s="20"/>
      <c r="BM47" s="19"/>
      <c r="BN47" s="20"/>
      <c r="BO47" s="20"/>
      <c r="BP47" s="20"/>
      <c r="BQ47" s="20"/>
      <c r="BR47" s="20"/>
      <c r="BS47" s="19"/>
      <c r="BT47" s="22"/>
      <c r="BU47" s="21"/>
      <c r="BV47" s="20"/>
      <c r="BW47" s="19"/>
      <c r="BX47" s="20"/>
      <c r="BY47" s="19"/>
      <c r="BZ47" s="20"/>
      <c r="CA47" s="22"/>
      <c r="CB47" s="19"/>
      <c r="CC47" s="22"/>
      <c r="CD47" s="22"/>
      <c r="CE47" s="19"/>
      <c r="CF47" s="19"/>
      <c r="CG47" s="20"/>
      <c r="CH47" s="20"/>
      <c r="CI47" s="20"/>
      <c r="CJ47" s="20"/>
      <c r="CK47" s="21"/>
      <c r="CL47" s="20"/>
      <c r="CN47" s="20"/>
      <c r="CO47" s="19"/>
      <c r="CP47" s="20"/>
      <c r="CQ47" s="22"/>
      <c r="CR47" s="21"/>
      <c r="CS47" s="20"/>
      <c r="CT47" s="22"/>
      <c r="CU47" s="22"/>
      <c r="CV47" s="21"/>
    </row>
    <row r="48" spans="1:101" x14ac:dyDescent="0.15">
      <c r="A48" s="4" t="s">
        <v>100</v>
      </c>
      <c r="B48" s="4">
        <v>1.37</v>
      </c>
      <c r="C48" s="4">
        <v>1.98</v>
      </c>
      <c r="D48" s="4">
        <v>49.7</v>
      </c>
      <c r="E48" s="4">
        <v>0.17</v>
      </c>
      <c r="F48" s="4" t="s">
        <v>53</v>
      </c>
      <c r="G48" s="4">
        <v>410</v>
      </c>
      <c r="H48" s="4">
        <v>1.46</v>
      </c>
      <c r="I48" s="4">
        <v>1.64</v>
      </c>
      <c r="J48" s="4">
        <v>0.59</v>
      </c>
      <c r="K48" s="4">
        <v>0.55000000000000004</v>
      </c>
      <c r="L48" s="4">
        <v>32.700000000000003</v>
      </c>
      <c r="M48" s="4">
        <v>8.1999999999999993</v>
      </c>
      <c r="N48" s="4">
        <v>52</v>
      </c>
      <c r="O48" s="4">
        <v>9.77</v>
      </c>
      <c r="P48" s="4">
        <v>6370</v>
      </c>
      <c r="Q48" s="4">
        <v>3.1</v>
      </c>
      <c r="R48" s="4">
        <v>9.36</v>
      </c>
      <c r="S48" s="4">
        <v>0.12</v>
      </c>
      <c r="T48" s="4">
        <v>0.27</v>
      </c>
      <c r="U48" s="4">
        <v>0.03</v>
      </c>
      <c r="V48" s="4">
        <v>0.14299999999999999</v>
      </c>
      <c r="W48" s="4">
        <v>1.02</v>
      </c>
      <c r="X48" s="4">
        <v>15.9</v>
      </c>
      <c r="Y48" s="4">
        <v>43.2</v>
      </c>
      <c r="Z48" s="4">
        <v>0.68</v>
      </c>
      <c r="AA48" s="4">
        <v>303</v>
      </c>
      <c r="AB48" s="4">
        <v>115</v>
      </c>
      <c r="AC48" s="4">
        <v>0.16</v>
      </c>
      <c r="AD48" s="4">
        <v>1.18</v>
      </c>
      <c r="AE48" s="4">
        <v>16.399999999999999</v>
      </c>
      <c r="AF48" s="4">
        <v>670</v>
      </c>
      <c r="AG48" s="4">
        <v>21</v>
      </c>
      <c r="AH48" s="4">
        <v>106.5</v>
      </c>
      <c r="AI48" s="4">
        <v>8.1000000000000003E-2</v>
      </c>
      <c r="AJ48" s="4">
        <v>0.77</v>
      </c>
      <c r="AK48" s="4">
        <v>4.3</v>
      </c>
      <c r="AL48" s="4">
        <v>8.1</v>
      </c>
      <c r="AM48" s="4">
        <v>4</v>
      </c>
      <c r="AN48" s="4">
        <v>3.4</v>
      </c>
      <c r="AO48" s="4">
        <v>63.8</v>
      </c>
      <c r="AP48" s="4">
        <v>0.01</v>
      </c>
      <c r="AQ48" s="4">
        <v>0.59</v>
      </c>
      <c r="AR48" s="4">
        <v>7.3</v>
      </c>
      <c r="AS48" s="4">
        <v>0.27500000000000002</v>
      </c>
      <c r="AT48" s="4">
        <v>0.63</v>
      </c>
      <c r="AU48" s="4">
        <v>4</v>
      </c>
      <c r="AV48" s="4">
        <v>60</v>
      </c>
      <c r="AW48" s="4">
        <v>5.79</v>
      </c>
      <c r="AX48" s="4">
        <v>11.4</v>
      </c>
      <c r="AY48" s="4">
        <v>162</v>
      </c>
      <c r="AZ48" s="4">
        <v>7.5</v>
      </c>
      <c r="BA48" s="4">
        <v>1.38</v>
      </c>
      <c r="BB48" s="4">
        <v>8.14</v>
      </c>
      <c r="BC48" s="4">
        <v>48.8</v>
      </c>
      <c r="BD48" s="4">
        <v>1200</v>
      </c>
      <c r="BE48" s="4">
        <v>2.7</v>
      </c>
      <c r="BF48" s="4">
        <v>1.73</v>
      </c>
      <c r="BG48" s="4">
        <v>1.9</v>
      </c>
      <c r="BH48" s="4">
        <v>0.76</v>
      </c>
      <c r="BI48" s="4">
        <v>73.2</v>
      </c>
      <c r="BJ48" s="4">
        <v>9.9</v>
      </c>
      <c r="BK48" s="4">
        <v>50</v>
      </c>
      <c r="BL48" s="4">
        <v>11.2</v>
      </c>
      <c r="BM48" s="4">
        <v>6580</v>
      </c>
      <c r="BN48" s="4">
        <v>3.35</v>
      </c>
      <c r="BO48" s="4">
        <v>20</v>
      </c>
      <c r="BP48" s="4">
        <v>0.09</v>
      </c>
      <c r="BQ48" s="4">
        <v>2</v>
      </c>
      <c r="BR48" s="4">
        <v>0.16900000000000001</v>
      </c>
      <c r="BS48" s="4">
        <v>3.52</v>
      </c>
      <c r="BT48" s="4">
        <v>35.5</v>
      </c>
      <c r="BU48" s="4">
        <v>55.1</v>
      </c>
      <c r="BV48" s="4">
        <v>0.76</v>
      </c>
      <c r="BW48" s="4">
        <v>381</v>
      </c>
      <c r="BX48" s="4">
        <v>121</v>
      </c>
      <c r="BY48" s="4">
        <v>2.2999999999999998</v>
      </c>
      <c r="BZ48" s="4">
        <v>12.8</v>
      </c>
      <c r="CA48" s="4">
        <v>15.9</v>
      </c>
      <c r="CB48" s="4">
        <v>920</v>
      </c>
      <c r="CC48" s="4">
        <v>40.799999999999997</v>
      </c>
      <c r="CD48" s="4">
        <v>164.5</v>
      </c>
      <c r="CE48" s="4">
        <v>8.6999999999999994E-2</v>
      </c>
      <c r="CF48" s="4">
        <v>0.76</v>
      </c>
      <c r="CG48" s="4">
        <v>5.56</v>
      </c>
      <c r="CH48" s="4">
        <v>8.8000000000000007</v>
      </c>
      <c r="CI48" s="4">
        <v>4</v>
      </c>
      <c r="CJ48" s="4">
        <v>5.3</v>
      </c>
      <c r="CK48" s="4">
        <v>233</v>
      </c>
      <c r="CL48" s="4">
        <v>1.1200000000000001</v>
      </c>
      <c r="CM48" s="4">
        <v>0.71</v>
      </c>
      <c r="CN48" s="4">
        <v>14.3</v>
      </c>
      <c r="CO48" s="4">
        <v>0.376</v>
      </c>
      <c r="CP48" s="4">
        <v>0.98</v>
      </c>
      <c r="CQ48" s="4">
        <v>4.3</v>
      </c>
      <c r="CR48" s="4">
        <v>70</v>
      </c>
      <c r="CS48" s="4">
        <v>9</v>
      </c>
      <c r="CT48" s="4">
        <v>15.9</v>
      </c>
      <c r="CU48" s="4">
        <v>168</v>
      </c>
      <c r="CV48" s="4">
        <v>64.099999999999994</v>
      </c>
      <c r="CW48" s="4">
        <v>0.17899999999999999</v>
      </c>
    </row>
    <row r="49" spans="1:101" x14ac:dyDescent="0.15">
      <c r="A49" s="4" t="s">
        <v>101</v>
      </c>
      <c r="B49" s="4">
        <v>1.28</v>
      </c>
      <c r="C49" s="4">
        <v>1.95</v>
      </c>
      <c r="D49" s="4">
        <v>43.1</v>
      </c>
      <c r="E49" s="4">
        <v>0.17</v>
      </c>
      <c r="F49" s="4" t="s">
        <v>53</v>
      </c>
      <c r="G49" s="4">
        <v>400</v>
      </c>
      <c r="H49" s="4">
        <v>1.45</v>
      </c>
      <c r="I49" s="4">
        <v>1.74</v>
      </c>
      <c r="J49" s="4">
        <v>0.59</v>
      </c>
      <c r="K49" s="4">
        <v>0.55000000000000004</v>
      </c>
      <c r="L49" s="4">
        <v>33.200000000000003</v>
      </c>
      <c r="M49" s="4">
        <v>8.6</v>
      </c>
      <c r="N49" s="4">
        <v>50</v>
      </c>
      <c r="O49" s="4">
        <v>9.6199999999999992</v>
      </c>
      <c r="P49" s="4">
        <v>6330</v>
      </c>
      <c r="Q49" s="4">
        <v>3.05</v>
      </c>
      <c r="R49" s="4">
        <v>9.5500000000000007</v>
      </c>
      <c r="S49" s="4">
        <v>0.1</v>
      </c>
      <c r="T49" s="4">
        <v>0.27</v>
      </c>
      <c r="U49" s="4">
        <v>0.03</v>
      </c>
      <c r="V49" s="4">
        <v>0.14699999999999999</v>
      </c>
      <c r="W49" s="4">
        <v>1.02</v>
      </c>
      <c r="X49" s="4">
        <v>15.3</v>
      </c>
      <c r="Y49" s="4">
        <v>43</v>
      </c>
      <c r="Z49" s="4">
        <v>0.7</v>
      </c>
      <c r="AA49" s="4">
        <v>306</v>
      </c>
      <c r="AB49" s="4">
        <v>111</v>
      </c>
      <c r="AC49" s="4">
        <v>0.17</v>
      </c>
      <c r="AD49" s="4">
        <v>0.86</v>
      </c>
      <c r="AE49" s="4">
        <v>14.4</v>
      </c>
      <c r="AF49" s="4">
        <v>650</v>
      </c>
      <c r="AG49" s="4">
        <v>18.2</v>
      </c>
      <c r="AH49" s="4">
        <v>104.5</v>
      </c>
      <c r="AI49" s="4">
        <v>0.08</v>
      </c>
      <c r="AJ49" s="4">
        <v>0.74</v>
      </c>
      <c r="AK49" s="4">
        <v>3.7</v>
      </c>
      <c r="AL49" s="4">
        <v>8.4</v>
      </c>
      <c r="AM49" s="4">
        <v>3.9</v>
      </c>
      <c r="AN49" s="4">
        <v>3.6</v>
      </c>
      <c r="AO49" s="4">
        <v>62.9</v>
      </c>
      <c r="AP49" s="4" t="s">
        <v>56</v>
      </c>
      <c r="AQ49" s="4">
        <v>0.66</v>
      </c>
      <c r="AR49" s="4">
        <v>7</v>
      </c>
      <c r="AS49" s="4">
        <v>0.26400000000000001</v>
      </c>
      <c r="AT49" s="4">
        <v>0.61</v>
      </c>
      <c r="AU49" s="4">
        <v>2.95</v>
      </c>
      <c r="AV49" s="4">
        <v>60</v>
      </c>
      <c r="AW49" s="4">
        <v>5.18</v>
      </c>
      <c r="AX49" s="4">
        <v>11.05</v>
      </c>
      <c r="AY49" s="4">
        <v>157</v>
      </c>
      <c r="AZ49" s="4">
        <v>6.6</v>
      </c>
      <c r="BA49" s="4">
        <v>1.44</v>
      </c>
      <c r="BB49" s="4">
        <v>7.82</v>
      </c>
      <c r="BC49" s="4">
        <v>48.3</v>
      </c>
      <c r="BD49" s="4">
        <v>1190</v>
      </c>
      <c r="BE49" s="4">
        <v>2.66</v>
      </c>
      <c r="BF49" s="4">
        <v>2.5499999999999998</v>
      </c>
      <c r="BG49" s="4">
        <v>1.84</v>
      </c>
      <c r="BH49" s="4">
        <v>0.77</v>
      </c>
      <c r="BI49" s="4">
        <v>69.5</v>
      </c>
      <c r="BJ49" s="4">
        <v>9.5</v>
      </c>
      <c r="BK49" s="4">
        <v>50</v>
      </c>
      <c r="BL49" s="4">
        <v>11.1</v>
      </c>
      <c r="BM49" s="4">
        <v>6540</v>
      </c>
      <c r="BN49" s="4">
        <v>3.3</v>
      </c>
      <c r="BO49" s="4">
        <v>19.7</v>
      </c>
      <c r="BP49" s="4">
        <v>0.1</v>
      </c>
      <c r="BQ49" s="4">
        <v>2.1</v>
      </c>
      <c r="BR49" s="4">
        <v>0.153</v>
      </c>
      <c r="BS49" s="4">
        <v>3.46</v>
      </c>
      <c r="BT49" s="4">
        <v>33.5</v>
      </c>
      <c r="BU49" s="4">
        <v>54.9</v>
      </c>
      <c r="BV49" s="4">
        <v>0.75</v>
      </c>
      <c r="BW49" s="4">
        <v>379</v>
      </c>
      <c r="BX49" s="4">
        <v>120.5</v>
      </c>
      <c r="BY49" s="4">
        <v>2.27</v>
      </c>
      <c r="BZ49" s="4">
        <v>12.8</v>
      </c>
      <c r="CA49" s="4">
        <v>15.6</v>
      </c>
      <c r="CB49" s="4">
        <v>900</v>
      </c>
      <c r="CC49" s="4">
        <v>39.200000000000003</v>
      </c>
      <c r="CD49" s="4">
        <v>160</v>
      </c>
      <c r="CE49" s="4">
        <v>9.4E-2</v>
      </c>
      <c r="CF49" s="4">
        <v>0.76</v>
      </c>
      <c r="CG49" s="4">
        <v>5.74</v>
      </c>
      <c r="CH49" s="4">
        <v>8.3000000000000007</v>
      </c>
      <c r="CI49" s="4">
        <v>4</v>
      </c>
      <c r="CJ49" s="4">
        <v>5.4</v>
      </c>
      <c r="CK49" s="4">
        <v>227</v>
      </c>
      <c r="CL49" s="4">
        <v>1.1000000000000001</v>
      </c>
      <c r="CM49" s="4">
        <v>0.69</v>
      </c>
      <c r="CN49" s="4">
        <v>13.5</v>
      </c>
      <c r="CO49" s="4">
        <v>0.375</v>
      </c>
      <c r="CP49" s="4">
        <v>0.97</v>
      </c>
      <c r="CQ49" s="4">
        <v>4.5</v>
      </c>
      <c r="CR49" s="4">
        <v>70</v>
      </c>
      <c r="CS49" s="4">
        <v>10.7</v>
      </c>
      <c r="CT49" s="4">
        <v>15.3</v>
      </c>
      <c r="CU49" s="4">
        <v>168</v>
      </c>
      <c r="CV49" s="4">
        <v>66.5</v>
      </c>
      <c r="CW49" s="4">
        <v>0.182</v>
      </c>
    </row>
    <row r="50" spans="1:101" x14ac:dyDescent="0.15">
      <c r="A50" s="4" t="s">
        <v>102</v>
      </c>
      <c r="B50" s="4">
        <v>1.41</v>
      </c>
      <c r="C50" s="4">
        <v>1.9</v>
      </c>
      <c r="D50" s="4">
        <v>46.8</v>
      </c>
      <c r="E50" s="4">
        <v>0.16</v>
      </c>
      <c r="F50" s="4" t="s">
        <v>53</v>
      </c>
      <c r="G50" s="4">
        <v>230</v>
      </c>
      <c r="H50" s="4">
        <v>1.4</v>
      </c>
      <c r="I50" s="4">
        <v>1.83</v>
      </c>
      <c r="J50" s="4">
        <v>0.56999999999999995</v>
      </c>
      <c r="K50" s="4">
        <v>0.6</v>
      </c>
      <c r="L50" s="4">
        <v>28.9</v>
      </c>
      <c r="M50" s="4">
        <v>8.9</v>
      </c>
      <c r="N50" s="4">
        <v>50</v>
      </c>
      <c r="O50" s="4">
        <v>8.76</v>
      </c>
      <c r="P50" s="4">
        <v>6000</v>
      </c>
      <c r="Q50" s="4">
        <v>3</v>
      </c>
      <c r="R50" s="4">
        <v>8.84</v>
      </c>
      <c r="S50" s="4">
        <v>0.11</v>
      </c>
      <c r="T50" s="4">
        <v>0.31</v>
      </c>
      <c r="U50" s="4">
        <v>0.09</v>
      </c>
      <c r="V50" s="4">
        <v>0.13900000000000001</v>
      </c>
      <c r="W50" s="4">
        <v>0.97</v>
      </c>
      <c r="X50" s="4">
        <v>12.7</v>
      </c>
      <c r="Y50" s="4">
        <v>41.3</v>
      </c>
      <c r="Z50" s="4">
        <v>0.67</v>
      </c>
      <c r="AA50" s="4">
        <v>290</v>
      </c>
      <c r="AB50" s="4">
        <v>106</v>
      </c>
      <c r="AC50" s="4">
        <v>0.16</v>
      </c>
      <c r="AD50" s="4">
        <v>0.61</v>
      </c>
      <c r="AE50" s="4">
        <v>15.7</v>
      </c>
      <c r="AF50" s="4">
        <v>650</v>
      </c>
      <c r="AG50" s="4">
        <v>19.399999999999999</v>
      </c>
      <c r="AH50" s="4">
        <v>104.5</v>
      </c>
      <c r="AI50" s="4">
        <v>8.3000000000000004E-2</v>
      </c>
      <c r="AJ50" s="4">
        <v>0.73</v>
      </c>
      <c r="AK50" s="4">
        <v>4.2</v>
      </c>
      <c r="AL50" s="4">
        <v>7.6</v>
      </c>
      <c r="AM50" s="4">
        <v>3.8</v>
      </c>
      <c r="AN50" s="4">
        <v>3.8</v>
      </c>
      <c r="AO50" s="4">
        <v>58.8</v>
      </c>
      <c r="AP50" s="4">
        <v>0.01</v>
      </c>
      <c r="AQ50" s="4">
        <v>0.59</v>
      </c>
      <c r="AR50" s="4">
        <v>5.9</v>
      </c>
      <c r="AS50" s="4">
        <v>0.26400000000000001</v>
      </c>
      <c r="AT50" s="4">
        <v>0.64</v>
      </c>
      <c r="AU50" s="4">
        <v>3.67</v>
      </c>
      <c r="AV50" s="4">
        <v>58</v>
      </c>
      <c r="AW50" s="4">
        <v>5.91</v>
      </c>
      <c r="AX50" s="4">
        <v>10.25</v>
      </c>
      <c r="AY50" s="4">
        <v>161</v>
      </c>
      <c r="AZ50" s="4">
        <v>7.1</v>
      </c>
      <c r="BA50" s="4">
        <v>1.42</v>
      </c>
      <c r="BB50" s="4">
        <v>7.48</v>
      </c>
      <c r="BC50" s="4">
        <v>47.8</v>
      </c>
      <c r="BD50" s="4">
        <v>1090</v>
      </c>
      <c r="BE50" s="4">
        <v>2.5299999999999998</v>
      </c>
      <c r="BF50" s="4">
        <v>1.66</v>
      </c>
      <c r="BG50" s="4">
        <v>1.77</v>
      </c>
      <c r="BH50" s="4">
        <v>0.76</v>
      </c>
      <c r="BI50" s="4">
        <v>76.5</v>
      </c>
      <c r="BJ50" s="4">
        <v>8.9</v>
      </c>
      <c r="BK50" s="4">
        <v>47</v>
      </c>
      <c r="BL50" s="4">
        <v>11.45</v>
      </c>
      <c r="BM50" s="4">
        <v>6290</v>
      </c>
      <c r="BN50" s="4">
        <v>3.12</v>
      </c>
      <c r="BO50" s="4">
        <v>19.45</v>
      </c>
      <c r="BP50" s="4">
        <v>0.13</v>
      </c>
      <c r="BQ50" s="4">
        <v>2.1</v>
      </c>
      <c r="BR50" s="4">
        <v>0.158</v>
      </c>
      <c r="BS50" s="4">
        <v>3.17</v>
      </c>
      <c r="BT50" s="4">
        <v>35.6</v>
      </c>
      <c r="BU50" s="4">
        <v>52.8</v>
      </c>
      <c r="BV50" s="4">
        <v>0.72</v>
      </c>
      <c r="BW50" s="4">
        <v>360</v>
      </c>
      <c r="BX50" s="4">
        <v>113.5</v>
      </c>
      <c r="BY50" s="4">
        <v>2.1</v>
      </c>
      <c r="BZ50" s="4">
        <v>12.7</v>
      </c>
      <c r="CA50" s="4">
        <v>15.3</v>
      </c>
      <c r="CB50" s="4">
        <v>870</v>
      </c>
      <c r="CC50" s="4">
        <v>42.7</v>
      </c>
      <c r="CD50" s="4">
        <v>165</v>
      </c>
      <c r="CE50" s="4">
        <v>8.5999999999999993E-2</v>
      </c>
      <c r="CF50" s="4">
        <v>0.79</v>
      </c>
      <c r="CG50" s="4">
        <v>5.27</v>
      </c>
      <c r="CH50" s="4">
        <v>8.1999999999999993</v>
      </c>
      <c r="CI50" s="4">
        <v>4</v>
      </c>
      <c r="CJ50" s="4">
        <v>4.9000000000000004</v>
      </c>
      <c r="CK50" s="4">
        <v>216</v>
      </c>
      <c r="CL50" s="4">
        <v>1.04</v>
      </c>
      <c r="CM50" s="4">
        <v>0.74</v>
      </c>
      <c r="CN50" s="4">
        <v>15.2</v>
      </c>
      <c r="CO50" s="4">
        <v>0.35899999999999999</v>
      </c>
      <c r="CP50" s="4">
        <v>0.92</v>
      </c>
      <c r="CQ50" s="4">
        <v>4.3</v>
      </c>
      <c r="CR50" s="4">
        <v>67</v>
      </c>
      <c r="CS50" s="4">
        <v>8.1999999999999993</v>
      </c>
      <c r="CT50" s="4">
        <v>15.7</v>
      </c>
      <c r="CU50" s="4">
        <v>327</v>
      </c>
      <c r="CV50" s="4">
        <v>64.099999999999994</v>
      </c>
      <c r="CW50" s="4">
        <v>0.17499999999999999</v>
      </c>
    </row>
    <row r="51" spans="1:101" x14ac:dyDescent="0.15">
      <c r="A51" s="7" t="s">
        <v>83</v>
      </c>
      <c r="B51" s="8">
        <f>AVERAGE(B48:B50)</f>
        <v>1.3533333333333335</v>
      </c>
      <c r="C51" s="8">
        <f t="shared" ref="C51" si="310">AVERAGE(C48:C50)</f>
        <v>1.9433333333333334</v>
      </c>
      <c r="D51" s="8">
        <f t="shared" ref="D51" si="311">AVERAGE(D48:D50)</f>
        <v>46.533333333333339</v>
      </c>
      <c r="E51" s="8">
        <f t="shared" ref="E51" si="312">AVERAGE(E48:E50)</f>
        <v>0.16666666666666666</v>
      </c>
      <c r="F51" s="8" t="s">
        <v>90</v>
      </c>
      <c r="G51" s="8">
        <f t="shared" ref="G51" si="313">AVERAGE(G48:G50)</f>
        <v>346.66666666666669</v>
      </c>
      <c r="H51" s="8">
        <f t="shared" ref="H51" si="314">AVERAGE(H48:H50)</f>
        <v>1.4366666666666668</v>
      </c>
      <c r="I51" s="8">
        <f t="shared" ref="I51" si="315">AVERAGE(I48:I50)</f>
        <v>1.7366666666666666</v>
      </c>
      <c r="J51" s="8">
        <f t="shared" ref="J51" si="316">AVERAGE(J48:J50)</f>
        <v>0.58333333333333337</v>
      </c>
      <c r="K51" s="8">
        <f t="shared" ref="K51" si="317">AVERAGE(K48:K50)</f>
        <v>0.56666666666666676</v>
      </c>
      <c r="L51" s="8">
        <f t="shared" ref="L51" si="318">AVERAGE(L48:L50)</f>
        <v>31.600000000000005</v>
      </c>
      <c r="M51" s="8">
        <f t="shared" ref="M51" si="319">AVERAGE(M48:M50)</f>
        <v>8.5666666666666647</v>
      </c>
      <c r="N51" s="8">
        <f t="shared" ref="N51" si="320">AVERAGE(N48:N50)</f>
        <v>50.666666666666664</v>
      </c>
      <c r="O51" s="8">
        <f t="shared" ref="O51" si="321">AVERAGE(O48:O50)</f>
        <v>9.3833333333333329</v>
      </c>
      <c r="P51" s="8">
        <f t="shared" ref="P51" si="322">AVERAGE(P48:P50)</f>
        <v>6233.333333333333</v>
      </c>
      <c r="Q51" s="8">
        <f t="shared" ref="Q51" si="323">AVERAGE(Q48:Q50)</f>
        <v>3.0500000000000003</v>
      </c>
      <c r="R51" s="8">
        <f t="shared" ref="R51" si="324">AVERAGE(R48:R50)</f>
        <v>9.25</v>
      </c>
      <c r="S51" s="8">
        <f t="shared" ref="S51" si="325">AVERAGE(S48:S50)</f>
        <v>0.11</v>
      </c>
      <c r="T51" s="8">
        <f t="shared" ref="T51" si="326">AVERAGE(T48:T50)</f>
        <v>0.28333333333333338</v>
      </c>
      <c r="U51" s="8">
        <f t="shared" ref="U51" si="327">AVERAGE(U48:U50)</f>
        <v>4.9999999999999996E-2</v>
      </c>
      <c r="V51" s="8">
        <f t="shared" ref="V51" si="328">AVERAGE(V48:V50)</f>
        <v>0.14299999999999999</v>
      </c>
      <c r="W51" s="8">
        <f t="shared" ref="W51" si="329">AVERAGE(W48:W50)</f>
        <v>1.0033333333333332</v>
      </c>
      <c r="X51" s="8">
        <f t="shared" ref="X51" si="330">AVERAGE(X48:X50)</f>
        <v>14.633333333333335</v>
      </c>
      <c r="Y51" s="8">
        <f t="shared" ref="Y51" si="331">AVERAGE(Y48:Y50)</f>
        <v>42.5</v>
      </c>
      <c r="Z51" s="8">
        <f t="shared" ref="Z51" si="332">AVERAGE(Z48:Z50)</f>
        <v>0.68333333333333324</v>
      </c>
      <c r="AA51" s="8">
        <f t="shared" ref="AA51" si="333">AVERAGE(AA48:AA50)</f>
        <v>299.66666666666669</v>
      </c>
      <c r="AB51" s="8">
        <f t="shared" ref="AB51" si="334">AVERAGE(AB48:AB50)</f>
        <v>110.66666666666667</v>
      </c>
      <c r="AC51" s="8">
        <f t="shared" ref="AC51" si="335">AVERAGE(AC48:AC50)</f>
        <v>0.16333333333333333</v>
      </c>
      <c r="AD51" s="8">
        <f t="shared" ref="AD51" si="336">AVERAGE(AD48:AD50)</f>
        <v>0.8833333333333333</v>
      </c>
      <c r="AE51" s="8">
        <f t="shared" ref="AE51" si="337">AVERAGE(AE48:AE50)</f>
        <v>15.5</v>
      </c>
      <c r="AF51" s="8">
        <f t="shared" ref="AF51" si="338">AVERAGE(AF48:AF50)</f>
        <v>656.66666666666663</v>
      </c>
      <c r="AG51" s="8">
        <f t="shared" ref="AG51" si="339">AVERAGE(AG48:AG50)</f>
        <v>19.533333333333335</v>
      </c>
      <c r="AH51" s="8">
        <f t="shared" ref="AH51" si="340">AVERAGE(AH48:AH50)</f>
        <v>105.16666666666667</v>
      </c>
      <c r="AI51" s="8">
        <f t="shared" ref="AI51" si="341">AVERAGE(AI48:AI50)</f>
        <v>8.1333333333333327E-2</v>
      </c>
      <c r="AJ51" s="8">
        <f t="shared" ref="AJ51" si="342">AVERAGE(AJ48:AJ50)</f>
        <v>0.7466666666666667</v>
      </c>
      <c r="AK51" s="8">
        <f t="shared" ref="AK51" si="343">AVERAGE(AK48:AK50)</f>
        <v>4.0666666666666664</v>
      </c>
      <c r="AL51" s="8">
        <f t="shared" ref="AL51" si="344">AVERAGE(AL48:AL50)</f>
        <v>8.0333333333333332</v>
      </c>
      <c r="AM51" s="8">
        <f t="shared" ref="AM51" si="345">AVERAGE(AM48:AM50)</f>
        <v>3.9</v>
      </c>
      <c r="AN51" s="8">
        <f t="shared" ref="AN51" si="346">AVERAGE(AN48:AN50)</f>
        <v>3.6</v>
      </c>
      <c r="AO51" s="8">
        <f t="shared" ref="AO51" si="347">AVERAGE(AO48:AO50)</f>
        <v>61.833333333333336</v>
      </c>
      <c r="AP51" s="8">
        <f t="shared" ref="AP51" si="348">AVERAGE(AP48:AP50)</f>
        <v>0.01</v>
      </c>
      <c r="AQ51" s="8">
        <f t="shared" ref="AQ51" si="349">AVERAGE(AQ48:AQ50)</f>
        <v>0.61333333333333329</v>
      </c>
      <c r="AR51" s="8">
        <f t="shared" ref="AR51" si="350">AVERAGE(AR48:AR50)</f>
        <v>6.7333333333333343</v>
      </c>
      <c r="AS51" s="8">
        <f t="shared" ref="AS51" si="351">AVERAGE(AS48:AS50)</f>
        <v>0.26766666666666666</v>
      </c>
      <c r="AT51" s="8">
        <f t="shared" ref="AT51" si="352">AVERAGE(AT48:AT50)</f>
        <v>0.62666666666666659</v>
      </c>
      <c r="AU51" s="8">
        <f t="shared" ref="AU51" si="353">AVERAGE(AU48:AU50)</f>
        <v>3.5400000000000005</v>
      </c>
      <c r="AV51" s="8">
        <f t="shared" ref="AV51" si="354">AVERAGE(AV48:AV50)</f>
        <v>59.333333333333336</v>
      </c>
      <c r="AW51" s="8">
        <f t="shared" ref="AW51" si="355">AVERAGE(AW48:AW50)</f>
        <v>5.626666666666666</v>
      </c>
      <c r="AX51" s="8">
        <f t="shared" ref="AX51" si="356">AVERAGE(AX48:AX50)</f>
        <v>10.9</v>
      </c>
      <c r="AY51" s="8">
        <f t="shared" ref="AY51" si="357">AVERAGE(AY48:AY50)</f>
        <v>160</v>
      </c>
      <c r="AZ51" s="8">
        <f t="shared" ref="AZ51" si="358">AVERAGE(AZ48:AZ50)</f>
        <v>7.0666666666666664</v>
      </c>
      <c r="BA51" s="8">
        <f t="shared" ref="BA51" si="359">AVERAGE(BA48:BA50)</f>
        <v>1.4133333333333333</v>
      </c>
      <c r="BB51" s="8">
        <f t="shared" ref="BB51" si="360">AVERAGE(BB48:BB50)</f>
        <v>7.8133333333333335</v>
      </c>
      <c r="BC51" s="8">
        <f t="shared" ref="BC51" si="361">AVERAGE(BC48:BC50)</f>
        <v>48.29999999999999</v>
      </c>
      <c r="BD51" s="8">
        <f t="shared" ref="BD51" si="362">AVERAGE(BD48:BD50)</f>
        <v>1160</v>
      </c>
      <c r="BE51" s="8">
        <f t="shared" ref="BE51" si="363">AVERAGE(BE48:BE50)</f>
        <v>2.6300000000000003</v>
      </c>
      <c r="BF51" s="8">
        <f t="shared" ref="BF51" si="364">AVERAGE(BF48:BF50)</f>
        <v>1.9799999999999998</v>
      </c>
      <c r="BG51" s="8">
        <f t="shared" ref="BG51" si="365">AVERAGE(BG48:BG50)</f>
        <v>1.8366666666666667</v>
      </c>
      <c r="BH51" s="8">
        <f t="shared" ref="BH51" si="366">AVERAGE(BH48:BH50)</f>
        <v>0.76333333333333331</v>
      </c>
      <c r="BI51" s="8">
        <f t="shared" ref="BI51" si="367">AVERAGE(BI48:BI50)</f>
        <v>73.066666666666663</v>
      </c>
      <c r="BJ51" s="8">
        <f t="shared" ref="BJ51" si="368">AVERAGE(BJ48:BJ50)</f>
        <v>9.4333333333333318</v>
      </c>
      <c r="BK51" s="8">
        <f t="shared" ref="BK51" si="369">AVERAGE(BK48:BK50)</f>
        <v>49</v>
      </c>
      <c r="BL51" s="8">
        <f t="shared" ref="BL51" si="370">AVERAGE(BL48:BL50)</f>
        <v>11.25</v>
      </c>
      <c r="BM51" s="8">
        <f t="shared" ref="BM51" si="371">AVERAGE(BM48:BM50)</f>
        <v>6470</v>
      </c>
      <c r="BN51" s="8">
        <f t="shared" ref="BN51" si="372">AVERAGE(BN48:BN50)</f>
        <v>3.2566666666666664</v>
      </c>
      <c r="BO51" s="8">
        <f t="shared" ref="BO51" si="373">AVERAGE(BO48:BO50)</f>
        <v>19.716666666666669</v>
      </c>
      <c r="BP51" s="8">
        <f t="shared" ref="BP51" si="374">AVERAGE(BP48:BP50)</f>
        <v>0.10666666666666667</v>
      </c>
      <c r="BQ51" s="8">
        <f t="shared" ref="BQ51" si="375">AVERAGE(BQ48:BQ50)</f>
        <v>2.0666666666666664</v>
      </c>
      <c r="BR51" s="8">
        <f t="shared" ref="BR51" si="376">AVERAGE(BR48:BR50)</f>
        <v>0.16</v>
      </c>
      <c r="BS51" s="8">
        <f t="shared" ref="BS51" si="377">AVERAGE(BS48:BS50)</f>
        <v>3.3833333333333333</v>
      </c>
      <c r="BT51" s="8">
        <f t="shared" ref="BT51" si="378">AVERAGE(BT48:BT50)</f>
        <v>34.866666666666667</v>
      </c>
      <c r="BU51" s="8">
        <f t="shared" ref="BU51" si="379">AVERAGE(BU48:BU50)</f>
        <v>54.266666666666673</v>
      </c>
      <c r="BV51" s="8">
        <f t="shared" ref="BV51" si="380">AVERAGE(BV48:BV50)</f>
        <v>0.74333333333333329</v>
      </c>
      <c r="BW51" s="8">
        <f t="shared" ref="BW51" si="381">AVERAGE(BW48:BW50)</f>
        <v>373.33333333333331</v>
      </c>
      <c r="BX51" s="8">
        <f t="shared" ref="BX51" si="382">AVERAGE(BX48:BX50)</f>
        <v>118.33333333333333</v>
      </c>
      <c r="BY51" s="8">
        <f t="shared" ref="BY51" si="383">AVERAGE(BY48:BY50)</f>
        <v>2.2233333333333332</v>
      </c>
      <c r="BZ51" s="8">
        <f t="shared" ref="BZ51" si="384">AVERAGE(BZ48:BZ50)</f>
        <v>12.766666666666666</v>
      </c>
      <c r="CA51" s="8">
        <f t="shared" ref="CA51" si="385">AVERAGE(CA48:CA50)</f>
        <v>15.6</v>
      </c>
      <c r="CB51" s="8">
        <f t="shared" ref="CB51" si="386">AVERAGE(CB48:CB50)</f>
        <v>896.66666666666663</v>
      </c>
      <c r="CC51" s="8">
        <f t="shared" ref="CC51" si="387">AVERAGE(CC48:CC50)</f>
        <v>40.9</v>
      </c>
      <c r="CD51" s="8">
        <f t="shared" ref="CD51" si="388">AVERAGE(CD48:CD50)</f>
        <v>163.16666666666666</v>
      </c>
      <c r="CE51" s="8">
        <f t="shared" ref="CE51" si="389">AVERAGE(CE48:CE50)</f>
        <v>8.900000000000001E-2</v>
      </c>
      <c r="CF51" s="8">
        <f t="shared" ref="CF51" si="390">AVERAGE(CF48:CF50)</f>
        <v>0.77</v>
      </c>
      <c r="CG51" s="8">
        <f t="shared" ref="CG51" si="391">AVERAGE(CG48:CG50)</f>
        <v>5.5233333333333334</v>
      </c>
      <c r="CH51" s="8">
        <f t="shared" ref="CH51" si="392">AVERAGE(CH48:CH50)</f>
        <v>8.4333333333333336</v>
      </c>
      <c r="CI51" s="8">
        <f t="shared" ref="CI51" si="393">AVERAGE(CI48:CI50)</f>
        <v>4</v>
      </c>
      <c r="CJ51" s="8">
        <f t="shared" ref="CJ51" si="394">AVERAGE(CJ48:CJ50)</f>
        <v>5.2</v>
      </c>
      <c r="CK51" s="8">
        <f t="shared" ref="CK51" si="395">AVERAGE(CK48:CK50)</f>
        <v>225.33333333333334</v>
      </c>
      <c r="CL51" s="8">
        <f t="shared" ref="CL51" si="396">AVERAGE(CL48:CL50)</f>
        <v>1.0866666666666667</v>
      </c>
      <c r="CM51" s="8">
        <f t="shared" ref="CM51" si="397">AVERAGE(CM48:CM50)</f>
        <v>0.71333333333333326</v>
      </c>
      <c r="CN51" s="8">
        <f t="shared" ref="CN51" si="398">AVERAGE(CN48:CN50)</f>
        <v>14.333333333333334</v>
      </c>
      <c r="CO51" s="8">
        <f t="shared" ref="CO51" si="399">AVERAGE(CO48:CO50)</f>
        <v>0.36999999999999994</v>
      </c>
      <c r="CP51" s="8">
        <f t="shared" ref="CP51" si="400">AVERAGE(CP48:CP50)</f>
        <v>0.95666666666666667</v>
      </c>
      <c r="CQ51" s="8">
        <f t="shared" ref="CQ51" si="401">AVERAGE(CQ48:CQ50)</f>
        <v>4.3666666666666671</v>
      </c>
      <c r="CR51" s="8">
        <f t="shared" ref="CR51" si="402">AVERAGE(CR48:CR50)</f>
        <v>69</v>
      </c>
      <c r="CS51" s="8">
        <f t="shared" ref="CS51" si="403">AVERAGE(CS48:CS50)</f>
        <v>9.2999999999999989</v>
      </c>
      <c r="CT51" s="8">
        <f t="shared" ref="CT51" si="404">AVERAGE(CT48:CT50)</f>
        <v>15.633333333333335</v>
      </c>
      <c r="CU51" s="8">
        <f t="shared" ref="CU51" si="405">AVERAGE(CU48:CU50)</f>
        <v>221</v>
      </c>
      <c r="CV51" s="8">
        <f t="shared" ref="CV51" si="406">AVERAGE(CV48:CV50)</f>
        <v>64.899999999999991</v>
      </c>
      <c r="CW51" s="8">
        <f t="shared" ref="CW51" si="407">AVERAGE(CW48:CW50)</f>
        <v>0.17866666666666667</v>
      </c>
    </row>
    <row r="52" spans="1:101" x14ac:dyDescent="0.15">
      <c r="A52" s="7" t="s">
        <v>72</v>
      </c>
      <c r="B52" s="8">
        <f>STDEV(B48:B50)</f>
        <v>6.6583281184793897E-2</v>
      </c>
      <c r="C52" s="8">
        <f t="shared" ref="C52:BN52" si="408">STDEV(C48:C50)</f>
        <v>4.0414518843273836E-2</v>
      </c>
      <c r="D52" s="8">
        <f t="shared" si="408"/>
        <v>3.3080709383768263</v>
      </c>
      <c r="E52" s="8">
        <f t="shared" si="408"/>
        <v>5.7735026918962623E-3</v>
      </c>
      <c r="F52" s="8" t="s">
        <v>90</v>
      </c>
      <c r="G52" s="8">
        <f t="shared" si="408"/>
        <v>101.15993936995683</v>
      </c>
      <c r="H52" s="8">
        <f t="shared" si="408"/>
        <v>3.2145502536643215E-2</v>
      </c>
      <c r="I52" s="8">
        <f t="shared" si="408"/>
        <v>9.5043849529221763E-2</v>
      </c>
      <c r="J52" s="8">
        <f t="shared" si="408"/>
        <v>1.1547005383792525E-2</v>
      </c>
      <c r="K52" s="8">
        <f t="shared" si="408"/>
        <v>2.8867513459481249E-2</v>
      </c>
      <c r="L52" s="8">
        <f t="shared" si="408"/>
        <v>2.3515952032609717</v>
      </c>
      <c r="M52" s="8">
        <f t="shared" si="408"/>
        <v>0.35118845842842517</v>
      </c>
      <c r="N52" s="8">
        <f t="shared" si="408"/>
        <v>1.1547005383792517</v>
      </c>
      <c r="O52" s="8">
        <f t="shared" si="408"/>
        <v>0.54500764520631562</v>
      </c>
      <c r="P52" s="8">
        <f t="shared" si="408"/>
        <v>203.05992547357377</v>
      </c>
      <c r="Q52" s="8">
        <f t="shared" si="408"/>
        <v>5.0000000000000044E-2</v>
      </c>
      <c r="R52" s="8">
        <f t="shared" si="408"/>
        <v>0.3675595189897824</v>
      </c>
      <c r="S52" s="8">
        <f t="shared" si="408"/>
        <v>9.999999999999995E-3</v>
      </c>
      <c r="T52" s="8">
        <f t="shared" si="408"/>
        <v>2.3094010767585018E-2</v>
      </c>
      <c r="U52" s="8">
        <f t="shared" si="408"/>
        <v>3.4641016151377539E-2</v>
      </c>
      <c r="V52" s="8">
        <f t="shared" si="408"/>
        <v>3.9999999999999897E-3</v>
      </c>
      <c r="W52" s="8">
        <f t="shared" si="408"/>
        <v>2.8867513459481315E-2</v>
      </c>
      <c r="X52" s="8">
        <f t="shared" si="408"/>
        <v>1.7009801096230772</v>
      </c>
      <c r="Y52" s="8">
        <f t="shared" si="408"/>
        <v>1.0440306508910575</v>
      </c>
      <c r="Z52" s="8">
        <f t="shared" si="408"/>
        <v>1.527525231651942E-2</v>
      </c>
      <c r="AA52" s="8">
        <f t="shared" si="408"/>
        <v>8.5049005481153834</v>
      </c>
      <c r="AB52" s="8">
        <f t="shared" si="408"/>
        <v>4.5092497528228943</v>
      </c>
      <c r="AC52" s="8">
        <f t="shared" si="408"/>
        <v>5.7735026918962632E-3</v>
      </c>
      <c r="AD52" s="8">
        <f t="shared" si="408"/>
        <v>0.28571547618799586</v>
      </c>
      <c r="AE52" s="8">
        <f t="shared" si="408"/>
        <v>1.0148891565092211</v>
      </c>
      <c r="AF52" s="8">
        <f t="shared" si="408"/>
        <v>11.547005383792516</v>
      </c>
      <c r="AG52" s="8">
        <f t="shared" si="408"/>
        <v>1.4047538337136989</v>
      </c>
      <c r="AH52" s="8">
        <f t="shared" si="408"/>
        <v>1.1547005383792517</v>
      </c>
      <c r="AI52" s="8">
        <f t="shared" si="408"/>
        <v>1.5275252316519479E-3</v>
      </c>
      <c r="AJ52" s="8">
        <f t="shared" si="408"/>
        <v>2.0816659994661344E-2</v>
      </c>
      <c r="AK52" s="8">
        <f t="shared" si="408"/>
        <v>0.32145502536643172</v>
      </c>
      <c r="AL52" s="8">
        <f t="shared" si="408"/>
        <v>0.40414518843273839</v>
      </c>
      <c r="AM52" s="8">
        <f t="shared" si="408"/>
        <v>0.10000000000000009</v>
      </c>
      <c r="AN52" s="8">
        <f t="shared" si="408"/>
        <v>0.19999999999999996</v>
      </c>
      <c r="AO52" s="8">
        <f t="shared" si="408"/>
        <v>2.66520793435209</v>
      </c>
      <c r="AP52" s="8">
        <f t="shared" si="408"/>
        <v>0</v>
      </c>
      <c r="AQ52" s="8">
        <f t="shared" si="408"/>
        <v>4.0414518843273836E-2</v>
      </c>
      <c r="AR52" s="8">
        <f t="shared" si="408"/>
        <v>0.73711147958319911</v>
      </c>
      <c r="AS52" s="8">
        <f t="shared" si="408"/>
        <v>6.3508529610858885E-3</v>
      </c>
      <c r="AT52" s="8">
        <f t="shared" si="408"/>
        <v>1.527525231651948E-2</v>
      </c>
      <c r="AU52" s="8">
        <f t="shared" si="408"/>
        <v>0.53693575034634822</v>
      </c>
      <c r="AV52" s="8">
        <f t="shared" si="408"/>
        <v>1.1547005383792517</v>
      </c>
      <c r="AW52" s="8">
        <f t="shared" si="408"/>
        <v>0.39145029484384541</v>
      </c>
      <c r="AX52" s="8">
        <f t="shared" si="408"/>
        <v>0.58949130612758005</v>
      </c>
      <c r="AY52" s="8">
        <f t="shared" si="408"/>
        <v>2.6457513110645907</v>
      </c>
      <c r="AZ52" s="8">
        <f t="shared" si="408"/>
        <v>0.45092497528228964</v>
      </c>
      <c r="BA52" s="8">
        <f t="shared" si="408"/>
        <v>3.0550504633038961E-2</v>
      </c>
      <c r="BB52" s="8">
        <f t="shared" si="408"/>
        <v>0.33005050118630841</v>
      </c>
      <c r="BC52" s="8">
        <f t="shared" si="408"/>
        <v>0.5</v>
      </c>
      <c r="BD52" s="8">
        <f t="shared" si="408"/>
        <v>60.827625302982199</v>
      </c>
      <c r="BE52" s="8">
        <f t="shared" si="408"/>
        <v>8.8881944173156091E-2</v>
      </c>
      <c r="BF52" s="8">
        <f t="shared" si="408"/>
        <v>0.4948737212663461</v>
      </c>
      <c r="BG52" s="8">
        <f t="shared" si="408"/>
        <v>6.5064070986477068E-2</v>
      </c>
      <c r="BH52" s="8">
        <f t="shared" si="408"/>
        <v>5.7735026918962623E-3</v>
      </c>
      <c r="BI52" s="8">
        <f t="shared" si="408"/>
        <v>3.5019042438840802</v>
      </c>
      <c r="BJ52" s="8">
        <f t="shared" si="408"/>
        <v>0.50332229568471665</v>
      </c>
      <c r="BK52" s="8">
        <f t="shared" si="408"/>
        <v>1.7320508075688772</v>
      </c>
      <c r="BL52" s="8">
        <f t="shared" si="408"/>
        <v>0.18027756377319931</v>
      </c>
      <c r="BM52" s="8">
        <f t="shared" si="408"/>
        <v>157.16233645501711</v>
      </c>
      <c r="BN52" s="8">
        <f t="shared" si="408"/>
        <v>0.12096831541082696</v>
      </c>
      <c r="BO52" s="8">
        <f t="shared" ref="BO52:CW52" si="409">STDEV(BO48:BO50)</f>
        <v>0.27537852736430546</v>
      </c>
      <c r="BP52" s="8">
        <f t="shared" si="409"/>
        <v>2.0816659994661348E-2</v>
      </c>
      <c r="BQ52" s="8">
        <f t="shared" si="409"/>
        <v>5.773502691896263E-2</v>
      </c>
      <c r="BR52" s="8">
        <f t="shared" si="409"/>
        <v>8.1853527718724582E-3</v>
      </c>
      <c r="BS52" s="8">
        <f t="shared" si="409"/>
        <v>0.18717193521821948</v>
      </c>
      <c r="BT52" s="8">
        <f t="shared" si="409"/>
        <v>1.1846237095944578</v>
      </c>
      <c r="BU52" s="8">
        <f t="shared" si="409"/>
        <v>1.2741009902410945</v>
      </c>
      <c r="BV52" s="8">
        <f t="shared" si="409"/>
        <v>2.0816659994661344E-2</v>
      </c>
      <c r="BW52" s="8">
        <f t="shared" si="409"/>
        <v>11.590225767142472</v>
      </c>
      <c r="BX52" s="8">
        <f t="shared" si="409"/>
        <v>4.1932485418030412</v>
      </c>
      <c r="BY52" s="8">
        <f t="shared" si="409"/>
        <v>0.10785793124908946</v>
      </c>
      <c r="BZ52" s="8">
        <f t="shared" si="409"/>
        <v>5.77350269189634E-2</v>
      </c>
      <c r="CA52" s="8">
        <f t="shared" si="409"/>
        <v>0.29999999999999982</v>
      </c>
      <c r="CB52" s="8">
        <f t="shared" si="409"/>
        <v>25.16611478423583</v>
      </c>
      <c r="CC52" s="8">
        <f t="shared" si="409"/>
        <v>1.7521415467935233</v>
      </c>
      <c r="CD52" s="8">
        <f t="shared" si="409"/>
        <v>2.753785273643051</v>
      </c>
      <c r="CE52" s="8">
        <f t="shared" si="409"/>
        <v>4.3588989435406778E-3</v>
      </c>
      <c r="CF52" s="8">
        <f t="shared" si="409"/>
        <v>1.732050807568879E-2</v>
      </c>
      <c r="CG52" s="8">
        <f t="shared" si="409"/>
        <v>0.23713568549109912</v>
      </c>
      <c r="CH52" s="8">
        <f t="shared" si="409"/>
        <v>0.32145502536643233</v>
      </c>
      <c r="CI52" s="8">
        <f t="shared" si="409"/>
        <v>0</v>
      </c>
      <c r="CJ52" s="8">
        <f t="shared" si="409"/>
        <v>0.26457513110645897</v>
      </c>
      <c r="CK52" s="8">
        <f t="shared" si="409"/>
        <v>8.6216781042517088</v>
      </c>
      <c r="CL52" s="8">
        <f t="shared" si="409"/>
        <v>4.1633319989322688E-2</v>
      </c>
      <c r="CM52" s="8">
        <f t="shared" si="409"/>
        <v>2.5166114784235857E-2</v>
      </c>
      <c r="CN52" s="8">
        <f t="shared" si="409"/>
        <v>0.85049005481153783</v>
      </c>
      <c r="CO52" s="8">
        <f t="shared" si="409"/>
        <v>9.5393920141694649E-3</v>
      </c>
      <c r="CP52" s="8">
        <f t="shared" si="409"/>
        <v>3.2145502536643146E-2</v>
      </c>
      <c r="CQ52" s="8">
        <f t="shared" si="409"/>
        <v>0.11547005383792526</v>
      </c>
      <c r="CR52" s="8">
        <f t="shared" si="409"/>
        <v>1.7320508075688772</v>
      </c>
      <c r="CS52" s="8">
        <f t="shared" si="409"/>
        <v>1.2767145334803687</v>
      </c>
      <c r="CT52" s="8">
        <f t="shared" si="409"/>
        <v>0.305505046330389</v>
      </c>
      <c r="CU52" s="8">
        <f t="shared" si="409"/>
        <v>91.798692801150494</v>
      </c>
      <c r="CV52" s="8">
        <f t="shared" si="409"/>
        <v>1.385640646055105</v>
      </c>
      <c r="CW52" s="8">
        <f t="shared" si="409"/>
        <v>3.5118845842842497E-3</v>
      </c>
    </row>
    <row r="53" spans="1:101" x14ac:dyDescent="0.15">
      <c r="A53" s="7" t="s">
        <v>88</v>
      </c>
      <c r="B53" s="8">
        <f>100*B52/B51</f>
        <v>4.9199468855759037</v>
      </c>
      <c r="C53" s="8">
        <f t="shared" ref="C53" si="410">100*C52/C51</f>
        <v>2.0796493401341594</v>
      </c>
      <c r="D53" s="8">
        <f t="shared" ref="D53" si="411">100*D52/D51</f>
        <v>7.1090349678585092</v>
      </c>
      <c r="E53" s="8">
        <f t="shared" ref="E53" si="412">100*E52/E51</f>
        <v>3.4641016151377571</v>
      </c>
      <c r="F53" s="8" t="s">
        <v>90</v>
      </c>
      <c r="G53" s="8">
        <f t="shared" ref="G53" si="413">100*G52/G51</f>
        <v>29.180751741333697</v>
      </c>
      <c r="H53" s="8">
        <f t="shared" ref="H53" si="414">100*H52/H51</f>
        <v>2.2375059770285302</v>
      </c>
      <c r="I53" s="8">
        <f t="shared" ref="I53" si="415">100*I52/I51</f>
        <v>5.4727744450607547</v>
      </c>
      <c r="J53" s="8">
        <f t="shared" ref="J53" si="416">100*J52/J51</f>
        <v>1.9794866372215754</v>
      </c>
      <c r="K53" s="8">
        <f t="shared" ref="K53" si="417">100*K52/K51</f>
        <v>5.0942670810849258</v>
      </c>
      <c r="L53" s="8">
        <f t="shared" ref="L53" si="418">100*L52/L51</f>
        <v>7.4417569723448462</v>
      </c>
      <c r="M53" s="8">
        <f t="shared" ref="M53" si="419">100*M52/M51</f>
        <v>4.0994761684251975</v>
      </c>
      <c r="N53" s="8">
        <f t="shared" ref="N53" si="420">100*N52/N51</f>
        <v>2.2790142204853652</v>
      </c>
      <c r="O53" s="8">
        <f t="shared" ref="O53" si="421">100*O52/O51</f>
        <v>5.8082519915415523</v>
      </c>
      <c r="P53" s="8">
        <f t="shared" ref="P53" si="422">100*P52/P51</f>
        <v>3.2576458632124137</v>
      </c>
      <c r="Q53" s="8">
        <f t="shared" ref="Q53" si="423">100*Q52/Q51</f>
        <v>1.6393442622950833</v>
      </c>
      <c r="R53" s="8">
        <f t="shared" ref="R53" si="424">100*R52/R51</f>
        <v>3.9736164215111609</v>
      </c>
      <c r="S53" s="8">
        <f t="shared" ref="S53" si="425">100*S52/S51</f>
        <v>9.0909090909090864</v>
      </c>
      <c r="T53" s="8">
        <f t="shared" ref="T53" si="426">100*T52/T51</f>
        <v>8.1508273297358862</v>
      </c>
      <c r="U53" s="8">
        <f t="shared" ref="U53" si="427">100*U52/U51</f>
        <v>69.282032302755084</v>
      </c>
      <c r="V53" s="8">
        <f t="shared" ref="V53" si="428">100*V52/V51</f>
        <v>2.7972027972027904</v>
      </c>
      <c r="W53" s="8">
        <f t="shared" ref="W53" si="429">100*W52/W51</f>
        <v>2.8771608099150816</v>
      </c>
      <c r="X53" s="8">
        <f t="shared" ref="X53" si="430">100*X52/X51</f>
        <v>11.624009860749956</v>
      </c>
      <c r="Y53" s="8">
        <f t="shared" ref="Y53" si="431">100*Y52/Y51</f>
        <v>2.4565427079789588</v>
      </c>
      <c r="Z53" s="8">
        <f t="shared" ref="Z53" si="432">100*Z52/Z51</f>
        <v>2.2354027780272325</v>
      </c>
      <c r="AA53" s="8">
        <f t="shared" ref="AA53" si="433">100*AA52/AA51</f>
        <v>2.8381203163900053</v>
      </c>
      <c r="AB53" s="8">
        <f t="shared" ref="AB53" si="434">100*AB52/AB51</f>
        <v>4.0746232706230971</v>
      </c>
      <c r="AC53" s="8">
        <f t="shared" ref="AC53" si="435">100*AC52/AC51</f>
        <v>3.5347975664670996</v>
      </c>
      <c r="AD53" s="8">
        <f t="shared" ref="AD53" si="436">100*AD52/AD51</f>
        <v>32.345148247697644</v>
      </c>
      <c r="AE53" s="8">
        <f t="shared" ref="AE53" si="437">100*AE52/AE51</f>
        <v>6.5476719774788457</v>
      </c>
      <c r="AF53" s="8">
        <f t="shared" ref="AF53" si="438">100*AF52/AF51</f>
        <v>1.7584272158059671</v>
      </c>
      <c r="AG53" s="8">
        <f t="shared" ref="AG53" si="439">100*AG52/AG51</f>
        <v>7.1915725275445332</v>
      </c>
      <c r="AH53" s="8">
        <f t="shared" ref="AH53" si="440">100*AH52/AH51</f>
        <v>1.0979719857805879</v>
      </c>
      <c r="AI53" s="8">
        <f t="shared" ref="AI53" si="441">100*AI52/AI51</f>
        <v>1.8781047930146904</v>
      </c>
      <c r="AJ53" s="8">
        <f t="shared" ref="AJ53" si="442">100*AJ52/AJ51</f>
        <v>2.7879455349992872</v>
      </c>
      <c r="AK53" s="8">
        <f t="shared" ref="AK53" si="443">100*AK52/AK51</f>
        <v>7.9046317713056986</v>
      </c>
      <c r="AL53" s="8">
        <f t="shared" ref="AL53" si="444">100*AL52/AL51</f>
        <v>5.030852968042387</v>
      </c>
      <c r="AM53" s="8">
        <f t="shared" ref="AM53" si="445">100*AM52/AM51</f>
        <v>2.5641025641025665</v>
      </c>
      <c r="AN53" s="8">
        <f t="shared" ref="AN53" si="446">100*AN52/AN51</f>
        <v>5.5555555555555545</v>
      </c>
      <c r="AO53" s="8">
        <f t="shared" ref="AO53" si="447">100*AO52/AO51</f>
        <v>4.3103093277931368</v>
      </c>
      <c r="AP53" s="8">
        <f t="shared" ref="AP53" si="448">100*AP52/AP51</f>
        <v>0</v>
      </c>
      <c r="AQ53" s="8">
        <f t="shared" ref="AQ53" si="449">100*AQ52/AQ51</f>
        <v>6.589323724446821</v>
      </c>
      <c r="AR53" s="8">
        <f t="shared" ref="AR53" si="450">100*AR52/AR51</f>
        <v>10.947200191829689</v>
      </c>
      <c r="AS53" s="8">
        <f t="shared" ref="AS53" si="451">100*AS52/AS51</f>
        <v>2.3726723391354505</v>
      </c>
      <c r="AT53" s="8">
        <f t="shared" ref="AT53" si="452">100*AT52/AT51</f>
        <v>2.4375402632743857</v>
      </c>
      <c r="AU53" s="8">
        <f t="shared" ref="AU53" si="453">100*AU52/AU51</f>
        <v>15.167676563456162</v>
      </c>
      <c r="AV53" s="8">
        <f t="shared" ref="AV53" si="454">100*AV52/AV51</f>
        <v>1.9461245028863792</v>
      </c>
      <c r="AW53" s="8">
        <f t="shared" ref="AW53" si="455">100*AW52/AW51</f>
        <v>6.9570550031489127</v>
      </c>
      <c r="AX53" s="8">
        <f t="shared" ref="AX53" si="456">100*AX52/AX51</f>
        <v>5.4081771204365143</v>
      </c>
      <c r="AY53" s="8">
        <f t="shared" ref="AY53" si="457">100*AY52/AY51</f>
        <v>1.6535945694153693</v>
      </c>
      <c r="AZ53" s="8">
        <f t="shared" ref="AZ53" si="458">100*AZ52/AZ51</f>
        <v>6.3810138011644755</v>
      </c>
      <c r="BA53" s="8">
        <f t="shared" ref="BA53" si="459">100*BA52/BA51</f>
        <v>2.1615923089414362</v>
      </c>
      <c r="BB53" s="8">
        <f t="shared" ref="BB53" si="460">100*BB52/BB51</f>
        <v>4.224195834295756</v>
      </c>
      <c r="BC53" s="8">
        <f t="shared" ref="BC53" si="461">100*BC52/BC51</f>
        <v>1.0351966873706007</v>
      </c>
      <c r="BD53" s="8">
        <f t="shared" ref="BD53" si="462">100*BD52/BD51</f>
        <v>5.2437608019812236</v>
      </c>
      <c r="BE53" s="8">
        <f t="shared" ref="BE53" si="463">100*BE52/BE51</f>
        <v>3.3795416035420565</v>
      </c>
      <c r="BF53" s="8">
        <f t="shared" ref="BF53" si="464">100*BF52/BF51</f>
        <v>24.9936222861791</v>
      </c>
      <c r="BG53" s="8">
        <f t="shared" ref="BG53" si="465">100*BG52/BG51</f>
        <v>3.5425084021675355</v>
      </c>
      <c r="BH53" s="8">
        <f t="shared" ref="BH53" si="466">100*BH52/BH51</f>
        <v>0.7563540644405583</v>
      </c>
      <c r="BI53" s="8">
        <f t="shared" ref="BI53" si="467">100*BI52/BI51</f>
        <v>4.7927521586004751</v>
      </c>
      <c r="BJ53" s="8">
        <f t="shared" ref="BJ53" si="468">100*BJ52/BJ51</f>
        <v>5.3355720390606018</v>
      </c>
      <c r="BK53" s="8">
        <f t="shared" ref="BK53" si="469">100*BK52/BK51</f>
        <v>3.5347975664670965</v>
      </c>
      <c r="BL53" s="8">
        <f t="shared" ref="BL53" si="470">100*BL52/BL51</f>
        <v>1.6024672335395496</v>
      </c>
      <c r="BM53" s="8">
        <f t="shared" ref="BM53" si="471">100*BM52/BM51</f>
        <v>2.4290932991501872</v>
      </c>
      <c r="BN53" s="8">
        <f t="shared" ref="BN53" si="472">100*BN52/BN51</f>
        <v>3.7144825612331722</v>
      </c>
      <c r="BO53" s="8">
        <f t="shared" ref="BO53" si="473">100*BO52/BO51</f>
        <v>1.3966789215433917</v>
      </c>
      <c r="BP53" s="8">
        <f t="shared" ref="BP53" si="474">100*BP52/BP51</f>
        <v>19.515618744995013</v>
      </c>
      <c r="BQ53" s="8">
        <f t="shared" ref="BQ53" si="475">100*BQ52/BQ51</f>
        <v>2.7936303347885145</v>
      </c>
      <c r="BR53" s="8">
        <f t="shared" ref="BR53" si="476">100*BR52/BR51</f>
        <v>5.1158454824202861</v>
      </c>
      <c r="BS53" s="8">
        <f t="shared" ref="BS53" si="477">100*BS52/BS51</f>
        <v>5.5321754251690489</v>
      </c>
      <c r="BT53" s="8">
        <f t="shared" ref="BT53" si="478">100*BT52/BT51</f>
        <v>3.397582341093091</v>
      </c>
      <c r="BU53" s="8">
        <f t="shared" ref="BU53" si="479">100*BU52/BU51</f>
        <v>2.3478519476187243</v>
      </c>
      <c r="BV53" s="8">
        <f t="shared" ref="BV53" si="480">100*BV52/BV51</f>
        <v>2.8004475329140823</v>
      </c>
      <c r="BW53" s="8">
        <f t="shared" ref="BW53" si="481">100*BW52/BW51</f>
        <v>3.1045247590560194</v>
      </c>
      <c r="BX53" s="8">
        <f t="shared" ref="BX53" si="482">100*BX52/BX51</f>
        <v>3.5435903170166547</v>
      </c>
      <c r="BY53" s="8">
        <f t="shared" ref="BY53" si="483">100*BY52/BY51</f>
        <v>4.8511813155512504</v>
      </c>
      <c r="BZ53" s="8">
        <f t="shared" ref="BZ53" si="484">100*BZ52/BZ51</f>
        <v>0.45223258683261153</v>
      </c>
      <c r="CA53" s="8">
        <f t="shared" ref="CA53" si="485">100*CA52/CA51</f>
        <v>1.923076923076922</v>
      </c>
      <c r="CB53" s="8">
        <f t="shared" ref="CB53" si="486">100*CB52/CB51</f>
        <v>2.8066299015876388</v>
      </c>
      <c r="CC53" s="8">
        <f t="shared" ref="CC53" si="487">100*CC52/CC51</f>
        <v>4.2839646620868539</v>
      </c>
      <c r="CD53" s="8">
        <f t="shared" ref="CD53" si="488">100*CD52/CD51</f>
        <v>1.6877131401285299</v>
      </c>
      <c r="CE53" s="8">
        <f t="shared" ref="CE53" si="489">100*CE52/CE51</f>
        <v>4.8976392624052556</v>
      </c>
      <c r="CF53" s="8">
        <f t="shared" ref="CF53" si="490">100*CF52/CF51</f>
        <v>2.2494166332063363</v>
      </c>
      <c r="CG53" s="8">
        <f t="shared" ref="CG53" si="491">100*CG52/CG51</f>
        <v>4.293343732488216</v>
      </c>
      <c r="CH53" s="8">
        <f t="shared" ref="CH53" si="492">100*CH52/CH51</f>
        <v>3.8117196683766683</v>
      </c>
      <c r="CI53" s="8">
        <f t="shared" ref="CI53" si="493">100*CI52/CI51</f>
        <v>0</v>
      </c>
      <c r="CJ53" s="8">
        <f t="shared" ref="CJ53" si="494">100*CJ52/CJ51</f>
        <v>5.0879832905088263</v>
      </c>
      <c r="CK53" s="8">
        <f t="shared" ref="CK53" si="495">100*CK52/CK51</f>
        <v>3.8261885078040123</v>
      </c>
      <c r="CL53" s="8">
        <f t="shared" ref="CL53" si="496">100*CL52/CL51</f>
        <v>3.8312871155818424</v>
      </c>
      <c r="CM53" s="8">
        <f t="shared" ref="CM53" si="497">100*CM52/CM51</f>
        <v>3.5279600164816625</v>
      </c>
      <c r="CN53" s="8">
        <f t="shared" ref="CN53" si="498">100*CN52/CN51</f>
        <v>5.9336515451967751</v>
      </c>
      <c r="CO53" s="8">
        <f t="shared" ref="CO53" si="499">100*CO52/CO51</f>
        <v>2.5782140578836397</v>
      </c>
      <c r="CP53" s="8">
        <f t="shared" ref="CP53" si="500">100*CP52/CP51</f>
        <v>3.3601570595794228</v>
      </c>
      <c r="CQ53" s="8">
        <f t="shared" ref="CQ53" si="501">100*CQ52/CQ51</f>
        <v>2.6443523779677536</v>
      </c>
      <c r="CR53" s="8">
        <f t="shared" ref="CR53" si="502">100*CR52/CR51</f>
        <v>2.5102185616940251</v>
      </c>
      <c r="CS53" s="8">
        <f t="shared" ref="CS53" si="503">100*CS52/CS51</f>
        <v>13.728113263229773</v>
      </c>
      <c r="CT53" s="8">
        <f t="shared" ref="CT53" si="504">100*CT52/CT51</f>
        <v>1.9541900618148547</v>
      </c>
      <c r="CU53" s="8">
        <f t="shared" ref="CU53" si="505">100*CU52/CU51</f>
        <v>41.537870045769459</v>
      </c>
      <c r="CV53" s="8">
        <f t="shared" ref="CV53" si="506">100*CV52/CV51</f>
        <v>2.1350395162636446</v>
      </c>
      <c r="CW53" s="8">
        <f t="shared" ref="CW53" si="507">100*CW52/CW51</f>
        <v>1.9656070434426771</v>
      </c>
    </row>
    <row r="54" spans="1:101" x14ac:dyDescent="0.15">
      <c r="A54" s="7" t="s">
        <v>65</v>
      </c>
      <c r="B54" s="7">
        <f>MIN(B48:B50)</f>
        <v>1.28</v>
      </c>
      <c r="C54" s="7">
        <f t="shared" ref="C54:BN54" si="508">MIN(C48:C50)</f>
        <v>1.9</v>
      </c>
      <c r="D54" s="7">
        <f t="shared" si="508"/>
        <v>43.1</v>
      </c>
      <c r="E54" s="7">
        <f t="shared" si="508"/>
        <v>0.16</v>
      </c>
      <c r="F54" s="8" t="s">
        <v>90</v>
      </c>
      <c r="G54" s="7">
        <f t="shared" si="508"/>
        <v>230</v>
      </c>
      <c r="H54" s="7">
        <f t="shared" si="508"/>
        <v>1.4</v>
      </c>
      <c r="I54" s="7">
        <f t="shared" si="508"/>
        <v>1.64</v>
      </c>
      <c r="J54" s="7">
        <f t="shared" si="508"/>
        <v>0.56999999999999995</v>
      </c>
      <c r="K54" s="7">
        <f t="shared" si="508"/>
        <v>0.55000000000000004</v>
      </c>
      <c r="L54" s="7">
        <f t="shared" si="508"/>
        <v>28.9</v>
      </c>
      <c r="M54" s="7">
        <f t="shared" si="508"/>
        <v>8.1999999999999993</v>
      </c>
      <c r="N54" s="7">
        <f t="shared" si="508"/>
        <v>50</v>
      </c>
      <c r="O54" s="7">
        <f t="shared" si="508"/>
        <v>8.76</v>
      </c>
      <c r="P54" s="7">
        <f t="shared" si="508"/>
        <v>6000</v>
      </c>
      <c r="Q54" s="7">
        <f t="shared" si="508"/>
        <v>3</v>
      </c>
      <c r="R54" s="7">
        <f t="shared" si="508"/>
        <v>8.84</v>
      </c>
      <c r="S54" s="7">
        <f t="shared" si="508"/>
        <v>0.1</v>
      </c>
      <c r="T54" s="7">
        <f t="shared" si="508"/>
        <v>0.27</v>
      </c>
      <c r="U54" s="7">
        <f t="shared" si="508"/>
        <v>0.03</v>
      </c>
      <c r="V54" s="7">
        <f t="shared" si="508"/>
        <v>0.13900000000000001</v>
      </c>
      <c r="W54" s="7">
        <f t="shared" si="508"/>
        <v>0.97</v>
      </c>
      <c r="X54" s="7">
        <f t="shared" si="508"/>
        <v>12.7</v>
      </c>
      <c r="Y54" s="7">
        <f t="shared" si="508"/>
        <v>41.3</v>
      </c>
      <c r="Z54" s="7">
        <f t="shared" si="508"/>
        <v>0.67</v>
      </c>
      <c r="AA54" s="7">
        <f t="shared" si="508"/>
        <v>290</v>
      </c>
      <c r="AB54" s="7">
        <f t="shared" si="508"/>
        <v>106</v>
      </c>
      <c r="AC54" s="7">
        <f t="shared" si="508"/>
        <v>0.16</v>
      </c>
      <c r="AD54" s="7">
        <f t="shared" si="508"/>
        <v>0.61</v>
      </c>
      <c r="AE54" s="7">
        <f t="shared" si="508"/>
        <v>14.4</v>
      </c>
      <c r="AF54" s="7">
        <f t="shared" si="508"/>
        <v>650</v>
      </c>
      <c r="AG54" s="7">
        <f t="shared" si="508"/>
        <v>18.2</v>
      </c>
      <c r="AH54" s="7">
        <f t="shared" si="508"/>
        <v>104.5</v>
      </c>
      <c r="AI54" s="7">
        <f t="shared" si="508"/>
        <v>0.08</v>
      </c>
      <c r="AJ54" s="7">
        <f t="shared" si="508"/>
        <v>0.73</v>
      </c>
      <c r="AK54" s="7">
        <f t="shared" si="508"/>
        <v>3.7</v>
      </c>
      <c r="AL54" s="7">
        <f t="shared" si="508"/>
        <v>7.6</v>
      </c>
      <c r="AM54" s="7">
        <f t="shared" si="508"/>
        <v>3.8</v>
      </c>
      <c r="AN54" s="7">
        <f t="shared" si="508"/>
        <v>3.4</v>
      </c>
      <c r="AO54" s="7">
        <f t="shared" si="508"/>
        <v>58.8</v>
      </c>
      <c r="AP54" s="7">
        <f t="shared" si="508"/>
        <v>0.01</v>
      </c>
      <c r="AQ54" s="7">
        <f t="shared" si="508"/>
        <v>0.59</v>
      </c>
      <c r="AR54" s="7">
        <f t="shared" si="508"/>
        <v>5.9</v>
      </c>
      <c r="AS54" s="7">
        <f t="shared" si="508"/>
        <v>0.26400000000000001</v>
      </c>
      <c r="AT54" s="7">
        <f t="shared" si="508"/>
        <v>0.61</v>
      </c>
      <c r="AU54" s="7">
        <f t="shared" si="508"/>
        <v>2.95</v>
      </c>
      <c r="AV54" s="7">
        <f t="shared" si="508"/>
        <v>58</v>
      </c>
      <c r="AW54" s="7">
        <f t="shared" si="508"/>
        <v>5.18</v>
      </c>
      <c r="AX54" s="7">
        <f t="shared" si="508"/>
        <v>10.25</v>
      </c>
      <c r="AY54" s="7">
        <f t="shared" si="508"/>
        <v>157</v>
      </c>
      <c r="AZ54" s="7">
        <f t="shared" si="508"/>
        <v>6.6</v>
      </c>
      <c r="BA54" s="7">
        <f t="shared" si="508"/>
        <v>1.38</v>
      </c>
      <c r="BB54" s="7">
        <f t="shared" si="508"/>
        <v>7.48</v>
      </c>
      <c r="BC54" s="7">
        <f t="shared" si="508"/>
        <v>47.8</v>
      </c>
      <c r="BD54" s="7">
        <f t="shared" si="508"/>
        <v>1090</v>
      </c>
      <c r="BE54" s="7">
        <f t="shared" si="508"/>
        <v>2.5299999999999998</v>
      </c>
      <c r="BF54" s="7">
        <f t="shared" si="508"/>
        <v>1.66</v>
      </c>
      <c r="BG54" s="7">
        <f t="shared" si="508"/>
        <v>1.77</v>
      </c>
      <c r="BH54" s="7">
        <f t="shared" si="508"/>
        <v>0.76</v>
      </c>
      <c r="BI54" s="7">
        <f t="shared" si="508"/>
        <v>69.5</v>
      </c>
      <c r="BJ54" s="7">
        <f t="shared" si="508"/>
        <v>8.9</v>
      </c>
      <c r="BK54" s="7">
        <f t="shared" si="508"/>
        <v>47</v>
      </c>
      <c r="BL54" s="7">
        <f t="shared" si="508"/>
        <v>11.1</v>
      </c>
      <c r="BM54" s="7">
        <f t="shared" si="508"/>
        <v>6290</v>
      </c>
      <c r="BN54" s="7">
        <f t="shared" si="508"/>
        <v>3.12</v>
      </c>
      <c r="BO54" s="7">
        <f t="shared" ref="BO54:CW54" si="509">MIN(BO48:BO50)</f>
        <v>19.45</v>
      </c>
      <c r="BP54" s="7">
        <f t="shared" si="509"/>
        <v>0.09</v>
      </c>
      <c r="BQ54" s="7">
        <f t="shared" si="509"/>
        <v>2</v>
      </c>
      <c r="BR54" s="7">
        <f t="shared" si="509"/>
        <v>0.153</v>
      </c>
      <c r="BS54" s="7">
        <f t="shared" si="509"/>
        <v>3.17</v>
      </c>
      <c r="BT54" s="7">
        <f t="shared" si="509"/>
        <v>33.5</v>
      </c>
      <c r="BU54" s="7">
        <f t="shared" si="509"/>
        <v>52.8</v>
      </c>
      <c r="BV54" s="7">
        <f t="shared" si="509"/>
        <v>0.72</v>
      </c>
      <c r="BW54" s="7">
        <f t="shared" si="509"/>
        <v>360</v>
      </c>
      <c r="BX54" s="7">
        <f t="shared" si="509"/>
        <v>113.5</v>
      </c>
      <c r="BY54" s="7">
        <f t="shared" si="509"/>
        <v>2.1</v>
      </c>
      <c r="BZ54" s="7">
        <f t="shared" si="509"/>
        <v>12.7</v>
      </c>
      <c r="CA54" s="7">
        <f t="shared" si="509"/>
        <v>15.3</v>
      </c>
      <c r="CB54" s="7">
        <f t="shared" si="509"/>
        <v>870</v>
      </c>
      <c r="CC54" s="7">
        <f t="shared" si="509"/>
        <v>39.200000000000003</v>
      </c>
      <c r="CD54" s="7">
        <f t="shared" si="509"/>
        <v>160</v>
      </c>
      <c r="CE54" s="7">
        <f t="shared" si="509"/>
        <v>8.5999999999999993E-2</v>
      </c>
      <c r="CF54" s="7">
        <f t="shared" si="509"/>
        <v>0.76</v>
      </c>
      <c r="CG54" s="7">
        <f t="shared" si="509"/>
        <v>5.27</v>
      </c>
      <c r="CH54" s="7">
        <f t="shared" si="509"/>
        <v>8.1999999999999993</v>
      </c>
      <c r="CI54" s="7">
        <f t="shared" si="509"/>
        <v>4</v>
      </c>
      <c r="CJ54" s="7">
        <f t="shared" si="509"/>
        <v>4.9000000000000004</v>
      </c>
      <c r="CK54" s="7">
        <f t="shared" si="509"/>
        <v>216</v>
      </c>
      <c r="CL54" s="7">
        <f t="shared" si="509"/>
        <v>1.04</v>
      </c>
      <c r="CM54" s="7">
        <f t="shared" si="509"/>
        <v>0.69</v>
      </c>
      <c r="CN54" s="7">
        <f t="shared" si="509"/>
        <v>13.5</v>
      </c>
      <c r="CO54" s="7">
        <f t="shared" si="509"/>
        <v>0.35899999999999999</v>
      </c>
      <c r="CP54" s="7">
        <f t="shared" si="509"/>
        <v>0.92</v>
      </c>
      <c r="CQ54" s="7">
        <f t="shared" si="509"/>
        <v>4.3</v>
      </c>
      <c r="CR54" s="7">
        <f t="shared" si="509"/>
        <v>67</v>
      </c>
      <c r="CS54" s="7">
        <f t="shared" si="509"/>
        <v>8.1999999999999993</v>
      </c>
      <c r="CT54" s="7">
        <f t="shared" si="509"/>
        <v>15.3</v>
      </c>
      <c r="CU54" s="7">
        <f t="shared" si="509"/>
        <v>168</v>
      </c>
      <c r="CV54" s="7">
        <f t="shared" si="509"/>
        <v>64.099999999999994</v>
      </c>
      <c r="CW54" s="7">
        <f t="shared" si="509"/>
        <v>0.17499999999999999</v>
      </c>
    </row>
    <row r="55" spans="1:101" x14ac:dyDescent="0.15">
      <c r="A55" s="7" t="s">
        <v>66</v>
      </c>
      <c r="B55" s="7">
        <f>MAX(B48:B50)</f>
        <v>1.41</v>
      </c>
      <c r="C55" s="7">
        <f t="shared" ref="C55:BN55" si="510">MAX(C48:C50)</f>
        <v>1.98</v>
      </c>
      <c r="D55" s="7">
        <f t="shared" si="510"/>
        <v>49.7</v>
      </c>
      <c r="E55" s="7">
        <f t="shared" si="510"/>
        <v>0.17</v>
      </c>
      <c r="F55" s="8" t="s">
        <v>90</v>
      </c>
      <c r="G55" s="7">
        <f t="shared" si="510"/>
        <v>410</v>
      </c>
      <c r="H55" s="7">
        <f t="shared" si="510"/>
        <v>1.46</v>
      </c>
      <c r="I55" s="7">
        <f t="shared" si="510"/>
        <v>1.83</v>
      </c>
      <c r="J55" s="7">
        <f t="shared" si="510"/>
        <v>0.59</v>
      </c>
      <c r="K55" s="7">
        <f t="shared" si="510"/>
        <v>0.6</v>
      </c>
      <c r="L55" s="7">
        <f t="shared" si="510"/>
        <v>33.200000000000003</v>
      </c>
      <c r="M55" s="7">
        <f t="shared" si="510"/>
        <v>8.9</v>
      </c>
      <c r="N55" s="7">
        <f t="shared" si="510"/>
        <v>52</v>
      </c>
      <c r="O55" s="7">
        <f t="shared" si="510"/>
        <v>9.77</v>
      </c>
      <c r="P55" s="7">
        <f t="shared" si="510"/>
        <v>6370</v>
      </c>
      <c r="Q55" s="7">
        <f t="shared" si="510"/>
        <v>3.1</v>
      </c>
      <c r="R55" s="7">
        <f t="shared" si="510"/>
        <v>9.5500000000000007</v>
      </c>
      <c r="S55" s="7">
        <f t="shared" si="510"/>
        <v>0.12</v>
      </c>
      <c r="T55" s="7">
        <f t="shared" si="510"/>
        <v>0.31</v>
      </c>
      <c r="U55" s="7">
        <f t="shared" si="510"/>
        <v>0.09</v>
      </c>
      <c r="V55" s="7">
        <f t="shared" si="510"/>
        <v>0.14699999999999999</v>
      </c>
      <c r="W55" s="7">
        <f t="shared" si="510"/>
        <v>1.02</v>
      </c>
      <c r="X55" s="7">
        <f t="shared" si="510"/>
        <v>15.9</v>
      </c>
      <c r="Y55" s="7">
        <f t="shared" si="510"/>
        <v>43.2</v>
      </c>
      <c r="Z55" s="7">
        <f t="shared" si="510"/>
        <v>0.7</v>
      </c>
      <c r="AA55" s="7">
        <f t="shared" si="510"/>
        <v>306</v>
      </c>
      <c r="AB55" s="7">
        <f t="shared" si="510"/>
        <v>115</v>
      </c>
      <c r="AC55" s="7">
        <f t="shared" si="510"/>
        <v>0.17</v>
      </c>
      <c r="AD55" s="7">
        <f t="shared" si="510"/>
        <v>1.18</v>
      </c>
      <c r="AE55" s="7">
        <f t="shared" si="510"/>
        <v>16.399999999999999</v>
      </c>
      <c r="AF55" s="7">
        <f t="shared" si="510"/>
        <v>670</v>
      </c>
      <c r="AG55" s="7">
        <f t="shared" si="510"/>
        <v>21</v>
      </c>
      <c r="AH55" s="7">
        <f t="shared" si="510"/>
        <v>106.5</v>
      </c>
      <c r="AI55" s="7">
        <f t="shared" si="510"/>
        <v>8.3000000000000004E-2</v>
      </c>
      <c r="AJ55" s="7">
        <f t="shared" si="510"/>
        <v>0.77</v>
      </c>
      <c r="AK55" s="7">
        <f t="shared" si="510"/>
        <v>4.3</v>
      </c>
      <c r="AL55" s="7">
        <f t="shared" si="510"/>
        <v>8.4</v>
      </c>
      <c r="AM55" s="7">
        <f t="shared" si="510"/>
        <v>4</v>
      </c>
      <c r="AN55" s="7">
        <f t="shared" si="510"/>
        <v>3.8</v>
      </c>
      <c r="AO55" s="7">
        <f t="shared" si="510"/>
        <v>63.8</v>
      </c>
      <c r="AP55" s="7">
        <f t="shared" si="510"/>
        <v>0.01</v>
      </c>
      <c r="AQ55" s="7">
        <f t="shared" si="510"/>
        <v>0.66</v>
      </c>
      <c r="AR55" s="7">
        <f t="shared" si="510"/>
        <v>7.3</v>
      </c>
      <c r="AS55" s="7">
        <f t="shared" si="510"/>
        <v>0.27500000000000002</v>
      </c>
      <c r="AT55" s="7">
        <f t="shared" si="510"/>
        <v>0.64</v>
      </c>
      <c r="AU55" s="7">
        <f t="shared" si="510"/>
        <v>4</v>
      </c>
      <c r="AV55" s="7">
        <f t="shared" si="510"/>
        <v>60</v>
      </c>
      <c r="AW55" s="7">
        <f t="shared" si="510"/>
        <v>5.91</v>
      </c>
      <c r="AX55" s="7">
        <f t="shared" si="510"/>
        <v>11.4</v>
      </c>
      <c r="AY55" s="7">
        <f t="shared" si="510"/>
        <v>162</v>
      </c>
      <c r="AZ55" s="7">
        <f t="shared" si="510"/>
        <v>7.5</v>
      </c>
      <c r="BA55" s="7">
        <f t="shared" si="510"/>
        <v>1.44</v>
      </c>
      <c r="BB55" s="7">
        <f t="shared" si="510"/>
        <v>8.14</v>
      </c>
      <c r="BC55" s="7">
        <f t="shared" si="510"/>
        <v>48.8</v>
      </c>
      <c r="BD55" s="7">
        <f t="shared" si="510"/>
        <v>1200</v>
      </c>
      <c r="BE55" s="7">
        <f t="shared" si="510"/>
        <v>2.7</v>
      </c>
      <c r="BF55" s="7">
        <f t="shared" si="510"/>
        <v>2.5499999999999998</v>
      </c>
      <c r="BG55" s="7">
        <f t="shared" si="510"/>
        <v>1.9</v>
      </c>
      <c r="BH55" s="7">
        <f t="shared" si="510"/>
        <v>0.77</v>
      </c>
      <c r="BI55" s="7">
        <f t="shared" si="510"/>
        <v>76.5</v>
      </c>
      <c r="BJ55" s="7">
        <f t="shared" si="510"/>
        <v>9.9</v>
      </c>
      <c r="BK55" s="7">
        <f t="shared" si="510"/>
        <v>50</v>
      </c>
      <c r="BL55" s="7">
        <f t="shared" si="510"/>
        <v>11.45</v>
      </c>
      <c r="BM55" s="7">
        <f t="shared" si="510"/>
        <v>6580</v>
      </c>
      <c r="BN55" s="7">
        <f t="shared" si="510"/>
        <v>3.35</v>
      </c>
      <c r="BO55" s="7">
        <f t="shared" ref="BO55:CW55" si="511">MAX(BO48:BO50)</f>
        <v>20</v>
      </c>
      <c r="BP55" s="7">
        <f t="shared" si="511"/>
        <v>0.13</v>
      </c>
      <c r="BQ55" s="7">
        <f t="shared" si="511"/>
        <v>2.1</v>
      </c>
      <c r="BR55" s="7">
        <f t="shared" si="511"/>
        <v>0.16900000000000001</v>
      </c>
      <c r="BS55" s="7">
        <f t="shared" si="511"/>
        <v>3.52</v>
      </c>
      <c r="BT55" s="7">
        <f t="shared" si="511"/>
        <v>35.6</v>
      </c>
      <c r="BU55" s="7">
        <f t="shared" si="511"/>
        <v>55.1</v>
      </c>
      <c r="BV55" s="7">
        <f t="shared" si="511"/>
        <v>0.76</v>
      </c>
      <c r="BW55" s="7">
        <f t="shared" si="511"/>
        <v>381</v>
      </c>
      <c r="BX55" s="7">
        <f t="shared" si="511"/>
        <v>121</v>
      </c>
      <c r="BY55" s="7">
        <f t="shared" si="511"/>
        <v>2.2999999999999998</v>
      </c>
      <c r="BZ55" s="7">
        <f t="shared" si="511"/>
        <v>12.8</v>
      </c>
      <c r="CA55" s="7">
        <f t="shared" si="511"/>
        <v>15.9</v>
      </c>
      <c r="CB55" s="7">
        <f t="shared" si="511"/>
        <v>920</v>
      </c>
      <c r="CC55" s="7">
        <f t="shared" si="511"/>
        <v>42.7</v>
      </c>
      <c r="CD55" s="7">
        <f t="shared" si="511"/>
        <v>165</v>
      </c>
      <c r="CE55" s="7">
        <f t="shared" si="511"/>
        <v>9.4E-2</v>
      </c>
      <c r="CF55" s="7">
        <f t="shared" si="511"/>
        <v>0.79</v>
      </c>
      <c r="CG55" s="7">
        <f t="shared" si="511"/>
        <v>5.74</v>
      </c>
      <c r="CH55" s="7">
        <f t="shared" si="511"/>
        <v>8.8000000000000007</v>
      </c>
      <c r="CI55" s="7">
        <f t="shared" si="511"/>
        <v>4</v>
      </c>
      <c r="CJ55" s="7">
        <f t="shared" si="511"/>
        <v>5.4</v>
      </c>
      <c r="CK55" s="7">
        <f t="shared" si="511"/>
        <v>233</v>
      </c>
      <c r="CL55" s="7">
        <f t="shared" si="511"/>
        <v>1.1200000000000001</v>
      </c>
      <c r="CM55" s="7">
        <f t="shared" si="511"/>
        <v>0.74</v>
      </c>
      <c r="CN55" s="7">
        <f t="shared" si="511"/>
        <v>15.2</v>
      </c>
      <c r="CO55" s="7">
        <f t="shared" si="511"/>
        <v>0.376</v>
      </c>
      <c r="CP55" s="7">
        <f t="shared" si="511"/>
        <v>0.98</v>
      </c>
      <c r="CQ55" s="7">
        <f t="shared" si="511"/>
        <v>4.5</v>
      </c>
      <c r="CR55" s="7">
        <f t="shared" si="511"/>
        <v>70</v>
      </c>
      <c r="CS55" s="7">
        <f t="shared" si="511"/>
        <v>10.7</v>
      </c>
      <c r="CT55" s="7">
        <f t="shared" si="511"/>
        <v>15.9</v>
      </c>
      <c r="CU55" s="7">
        <f t="shared" si="511"/>
        <v>327</v>
      </c>
      <c r="CV55" s="7">
        <f t="shared" si="511"/>
        <v>66.5</v>
      </c>
      <c r="CW55" s="7">
        <f t="shared" si="511"/>
        <v>0.182</v>
      </c>
    </row>
    <row r="56" spans="1:101" x14ac:dyDescent="0.15">
      <c r="A56" s="7" t="s">
        <v>89</v>
      </c>
      <c r="B56" s="8">
        <f>100*(B51-B57)/B57</f>
        <v>0.6771155956787489</v>
      </c>
      <c r="C56" s="8">
        <f t="shared" ref="C56" si="512">100*(C51-C57)/C57</f>
        <v>0.13990169211536058</v>
      </c>
      <c r="D56" s="8">
        <f t="shared" ref="D56" si="513">100*(D51-D57)/D57</f>
        <v>1.0667645975555717</v>
      </c>
      <c r="E56" s="8">
        <f t="shared" ref="E56" si="514">100*(E51-E57)/E57</f>
        <v>-3.2451574201289</v>
      </c>
      <c r="F56" s="8" t="s">
        <v>90</v>
      </c>
      <c r="G56" s="8">
        <f t="shared" ref="G56" si="515">100*(G51-G57)/G57</f>
        <v>-36.600370206029879</v>
      </c>
      <c r="H56" s="8">
        <f t="shared" ref="H56" si="516">100*(H51-H57)/H57</f>
        <v>-0.5967653587799383</v>
      </c>
      <c r="I56" s="8">
        <f t="shared" ref="I56" si="517">100*(I51-I57)/I57</f>
        <v>-6.2067835978767638</v>
      </c>
      <c r="J56" s="8">
        <f t="shared" ref="J56" si="518">100*(J51-J57)/J57</f>
        <v>4.1975829509669031</v>
      </c>
      <c r="K56" s="8">
        <f t="shared" ref="K56" si="519">100*(K51-K57)/K57</f>
        <v>-5.5083097104107637</v>
      </c>
      <c r="L56" s="8">
        <f t="shared" ref="L56" si="520">100*(L51-L57)/L57</f>
        <v>-3.5804395244313714</v>
      </c>
      <c r="M56" s="8">
        <f t="shared" ref="M56" si="521">100*(M51-M57)/M57</f>
        <v>10.61154734165029</v>
      </c>
      <c r="N56" s="8">
        <f t="shared" ref="N56" si="522">100*(N51-N57)/N57</f>
        <v>-0.44085369010999254</v>
      </c>
      <c r="O56" s="8">
        <f t="shared" ref="O56" si="523">100*(O51-O57)/O57</f>
        <v>2.1298790206580422</v>
      </c>
      <c r="P56" s="8">
        <f t="shared" ref="P56" si="524">100*(P51-P57)/P57</f>
        <v>0.26578703887829652</v>
      </c>
      <c r="Q56" s="8">
        <f t="shared" ref="Q56" si="525">100*(Q51-Q57)/Q57</f>
        <v>-0.24424649934876225</v>
      </c>
      <c r="R56" s="8">
        <f t="shared" ref="R56" si="526">100*(R51-R57)/R57</f>
        <v>0.76734246242200488</v>
      </c>
      <c r="S56" s="8">
        <f t="shared" ref="S56" si="527">100*(S51-S57)/S57</f>
        <v>-12</v>
      </c>
      <c r="T56" s="8">
        <f t="shared" ref="T56" si="528">100*(T51-T57)/T57</f>
        <v>-7.3569482288828221</v>
      </c>
      <c r="U56" s="8" t="s">
        <v>90</v>
      </c>
      <c r="V56" s="8">
        <f t="shared" ref="V56" si="529">100*(V51-V57)/V57</f>
        <v>-0.16469156134761082</v>
      </c>
      <c r="W56" s="8">
        <f t="shared" ref="W56" si="530">100*(W51-W57)/W57</f>
        <v>0.16824562503478638</v>
      </c>
      <c r="X56" s="8">
        <f t="shared" ref="X56" si="531">100*(X51-X57)/X57</f>
        <v>-2.8077186937365965</v>
      </c>
      <c r="Y56" s="8">
        <f t="shared" ref="Y56" si="532">100*(Y51-Y57)/Y57</f>
        <v>0.58174724782561649</v>
      </c>
      <c r="Z56" s="8">
        <f t="shared" ref="Z56" si="533">100*(Z51-Z57)/Z57</f>
        <v>-1.0306833069604682</v>
      </c>
      <c r="AA56" s="8">
        <f t="shared" ref="AA56" si="534">100*(AA51-AA57)/AA57</f>
        <v>-2.7564927641471373</v>
      </c>
      <c r="AB56" s="8">
        <f t="shared" ref="AB56" si="535">100*(AB51-AB57)/AB57</f>
        <v>2.197464039023031E-2</v>
      </c>
      <c r="AC56" s="8">
        <f t="shared" ref="AC56" si="536">100*(AC51-AC57)/AC57</f>
        <v>3.8135593220338651</v>
      </c>
      <c r="AD56" s="8">
        <f t="shared" ref="AD56" si="537">100*(AD51-AD57)/AD57</f>
        <v>-9.9975299493639564</v>
      </c>
      <c r="AE56" s="8">
        <f t="shared" ref="AE56" si="538">100*(AE51-AE57)/AE57</f>
        <v>-2.0048043718897302</v>
      </c>
      <c r="AF56" s="8">
        <f t="shared" ref="AF56" si="539">100*(AF51-AF57)/AF57</f>
        <v>973863.13474799646</v>
      </c>
      <c r="AG56" s="8">
        <f t="shared" ref="AG56" si="540">100*(AG51-AG57)/AG57</f>
        <v>3.9253480556109377</v>
      </c>
      <c r="AH56" s="8">
        <f t="shared" ref="AH56" si="541">100*(AH51-AH57)/AH57</f>
        <v>1.71667909435542</v>
      </c>
      <c r="AI56" s="8">
        <f t="shared" ref="AI56" si="542">100*(AI51-AI57)/AI57</f>
        <v>-99.900702922678505</v>
      </c>
      <c r="AJ56" s="8">
        <f t="shared" ref="AJ56" si="543">100*(AJ51-AJ57)/AJ57</f>
        <v>1.6889403906646616</v>
      </c>
      <c r="AK56" s="8">
        <f t="shared" ref="AK56" si="544">100*(AK51-AK57)/AK57</f>
        <v>9.5028158760116703</v>
      </c>
      <c r="AL56" s="8">
        <f t="shared" ref="AL56" si="545">100*(AL51-AL57)/AL57</f>
        <v>2.9793485448464581</v>
      </c>
      <c r="AM56" s="8">
        <f t="shared" ref="AM56" si="546">100*(AM51-AM57)/AM57</f>
        <v>4.744852282900629</v>
      </c>
      <c r="AN56" s="8">
        <f t="shared" ref="AN56" si="547">100*(AN51-AN57)/AN57</f>
        <v>-2.4417784050811626</v>
      </c>
      <c r="AO56" s="8">
        <f t="shared" ref="AO56" si="548">100*(AO51-AO57)/AO57</f>
        <v>4.562913509424007</v>
      </c>
      <c r="AP56" s="8" t="s">
        <v>90</v>
      </c>
      <c r="AQ56" s="8">
        <f t="shared" ref="AQ56" si="549">100*(AQ51-AQ57)/AQ57</f>
        <v>-4.9126320209295704</v>
      </c>
      <c r="AR56" s="8">
        <f t="shared" ref="AR56" si="550">100*(AR51-AR57)/AR57</f>
        <v>8.6742104980004839</v>
      </c>
      <c r="AS56" s="8">
        <f t="shared" ref="AS56" si="551">100*(AS51-AS57)/AS57</f>
        <v>1.2928518132534352</v>
      </c>
      <c r="AT56" s="8">
        <f t="shared" ref="AT56" si="552">100*(AT51-AT57)/AT57</f>
        <v>-4.9502486111030244</v>
      </c>
      <c r="AU56" s="8">
        <f t="shared" ref="AU56" si="553">100*(AU51-AU57)/AU57</f>
        <v>5.1731941059436526</v>
      </c>
      <c r="AV56" s="8">
        <f t="shared" ref="AV56" si="554">100*(AV51-AV57)/AV57</f>
        <v>-0.35269404977646673</v>
      </c>
      <c r="AW56" s="8">
        <f t="shared" ref="AW56" si="555">100*(AW51-AW57)/AW57</f>
        <v>-4.3065817570248983</v>
      </c>
      <c r="AX56" s="8">
        <f t="shared" ref="AX56" si="556">100*(AX51-AX57)/AX57</f>
        <v>1.6303945896115504</v>
      </c>
      <c r="AY56" s="8">
        <f t="shared" ref="AY56" si="557">100*(AY51-AY57)/AY57</f>
        <v>0.84051056861624818</v>
      </c>
      <c r="AZ56" s="8">
        <f t="shared" ref="AZ56" si="558">100*(AZ51-AZ57)/AZ57</f>
        <v>-4.3594466794762186</v>
      </c>
      <c r="BA56" s="8">
        <f t="shared" ref="BA56" si="559">100*(BA51-BA57)/BA57</f>
        <v>5.3337546098330062</v>
      </c>
      <c r="BB56" s="8">
        <f t="shared" ref="BB56" si="560">100*(BB51-BB57)/BB57</f>
        <v>5.0920720164602571</v>
      </c>
      <c r="BC56" s="8">
        <f t="shared" ref="BC56" si="561">100*(BC51-BC57)/BC57</f>
        <v>3.3621111315316501</v>
      </c>
      <c r="BD56" s="8">
        <f t="shared" ref="BD56" si="562">100*(BD51-BD57)/BD57</f>
        <v>5.1230818759895342</v>
      </c>
      <c r="BE56" s="8">
        <f t="shared" ref="BE56" si="563">100*(BE51-BE57)/BE57</f>
        <v>3.199155935404709</v>
      </c>
      <c r="BF56" s="8">
        <f t="shared" ref="BF56" si="564">100*(BF51-BF57)/BF57</f>
        <v>11.488905950591297</v>
      </c>
      <c r="BG56" s="8">
        <f t="shared" ref="BG56" si="565">100*(BG51-BG57)/BG57</f>
        <v>7.492149286976824</v>
      </c>
      <c r="BH56" s="8">
        <f t="shared" ref="BH56" si="566">100*(BH51-BH57)/BH57</f>
        <v>9.9036714545267479</v>
      </c>
      <c r="BI56" s="8">
        <f t="shared" ref="BI56" si="567">100*(BI51-BI57)/BI57</f>
        <v>3.7429072158103223</v>
      </c>
      <c r="BJ56" s="8">
        <f t="shared" ref="BJ56" si="568">100*(BJ51-BJ57)/BJ57</f>
        <v>18.88301085757988</v>
      </c>
      <c r="BK56" s="8">
        <f t="shared" ref="BK56" si="569">100*(BK51-BK57)/BK57</f>
        <v>13.140600208503693</v>
      </c>
      <c r="BL56" s="8">
        <f t="shared" ref="BL56" si="570">100*(BL51-BL57)/BL57</f>
        <v>3.1020277900172402</v>
      </c>
      <c r="BM56" s="8">
        <f t="shared" ref="BM56" si="571">100*(BM51-BM57)/BM57</f>
        <v>3.9459493924835098</v>
      </c>
      <c r="BN56" s="8">
        <f t="shared" ref="BN56" si="572">100*(BN51-BN57)/BN57</f>
        <v>4.1149745248812595</v>
      </c>
      <c r="BO56" s="8">
        <f t="shared" ref="BO56" si="573">100*(BO51-BO57)/BO57</f>
        <v>-2.9785830165572285</v>
      </c>
      <c r="BP56" s="8" t="s">
        <v>90</v>
      </c>
      <c r="BQ56" s="8">
        <f t="shared" ref="BQ56" si="574">100*(BQ51-BQ57)/BQ57</f>
        <v>4.1980274174327405</v>
      </c>
      <c r="BR56" s="8">
        <f t="shared" ref="BR56" si="575">100*(BR51-BR57)/BR57</f>
        <v>8.0432172869147731</v>
      </c>
      <c r="BS56" s="8">
        <f t="shared" ref="BS56" si="576">100*(BS51-BS57)/BS57</f>
        <v>10.183328661419347</v>
      </c>
      <c r="BT56" s="8">
        <f t="shared" ref="BT56" si="577">100*(BT51-BT57)/BT57</f>
        <v>2.8187547146686494</v>
      </c>
      <c r="BU56" s="8">
        <f t="shared" ref="BU56" si="578">100*(BU51-BU57)/BU57</f>
        <v>8.4784235909221248</v>
      </c>
      <c r="BV56" s="8">
        <f t="shared" ref="BV56" si="579">100*(BV51-BV57)/BV57</f>
        <v>4.412427287155734</v>
      </c>
      <c r="BW56" s="8">
        <f t="shared" ref="BW56" si="580">100*(BW51-BW57)/BW57</f>
        <v>6.8639689423479524</v>
      </c>
      <c r="BX56" s="8">
        <f t="shared" ref="BX56" si="581">100*(BX51-BX57)/BX57</f>
        <v>3.8914244675447209</v>
      </c>
      <c r="BY56" s="8">
        <f t="shared" ref="BY56" si="582">100*(BY51-BY57)/BY57</f>
        <v>5.9692669304309689</v>
      </c>
      <c r="BZ56" s="8">
        <f t="shared" ref="BZ56" si="583">100*(BZ51-BZ57)/BZ57</f>
        <v>1.5411517077830454</v>
      </c>
      <c r="CA56" s="8">
        <f t="shared" ref="CA56" si="584">100*(CA51-CA57)/CA57</f>
        <v>-3.3532942079859471</v>
      </c>
      <c r="CB56" s="8">
        <f t="shared" ref="CB56" si="585">100*(CB51-CB57)/CB57</f>
        <v>3.4729169015719843</v>
      </c>
      <c r="CC56" s="8">
        <f t="shared" ref="CC56" si="586">100*(CC51-CC57)/CC57</f>
        <v>10.271981935561591</v>
      </c>
      <c r="CD56" s="8">
        <f t="shared" ref="CD56" si="587">100*(CD51-CD57)/CD57</f>
        <v>-0.15254401616121072</v>
      </c>
      <c r="CE56" s="8">
        <f t="shared" ref="CE56" si="588">100*(CE51-CE57)/CE57</f>
        <v>-99.894980484705457</v>
      </c>
      <c r="CF56" s="8">
        <f t="shared" ref="CF56" si="589">100*(CF51-CF57)/CF57</f>
        <v>4.1745688952025519</v>
      </c>
      <c r="CG56" s="8">
        <f t="shared" ref="CG56" si="590">100*(CG51-CG57)/CG57</f>
        <v>3.7602930586430285</v>
      </c>
      <c r="CH56" s="8">
        <f t="shared" ref="CH56" si="591">100*(CH51-CH57)/CH57</f>
        <v>0.5640595889067761</v>
      </c>
      <c r="CI56" s="8">
        <f t="shared" ref="CI56" si="592">100*(CI51-CI57)/CI57</f>
        <v>-2.7738061195310295</v>
      </c>
      <c r="CJ56" s="8">
        <f t="shared" ref="CJ56" si="593">100*(CJ51-CJ57)/CJ57</f>
        <v>3.2428855062872222</v>
      </c>
      <c r="CK56" s="8">
        <f t="shared" ref="CK56" si="594">100*(CK51-CK57)/CK57</f>
        <v>4.0489901959446852</v>
      </c>
      <c r="CL56" s="8">
        <f t="shared" ref="CL56" si="595">100*(CL51-CL57)/CL57</f>
        <v>-3.5621841488968373</v>
      </c>
      <c r="CM56" s="8">
        <f t="shared" ref="CM56" si="596">100*(CM51-CM57)/CM57</f>
        <v>6.1902989703510691</v>
      </c>
      <c r="CN56" s="8">
        <f t="shared" ref="CN56" si="597">100*(CN51-CN57)/CN57</f>
        <v>3.0049601080354389</v>
      </c>
      <c r="CO56" s="8">
        <f t="shared" ref="CO56" si="598">100*(CO51-CO57)/CO57</f>
        <v>5.7791446706606582</v>
      </c>
      <c r="CP56" s="8">
        <f t="shared" ref="CP56" si="599">100*(CP51-CP57)/CP57</f>
        <v>2.7490090781230045</v>
      </c>
      <c r="CQ56" s="8">
        <f t="shared" ref="CQ56" si="600">100*(CQ51-CQ57)/CQ57</f>
        <v>6.7185143044898972</v>
      </c>
      <c r="CR56" s="8">
        <f t="shared" ref="CR56" si="601">100*(CR51-CR57)/CR57</f>
        <v>6.3764620209335279</v>
      </c>
      <c r="CS56" s="8">
        <f t="shared" ref="CS56" si="602">100*(CS51-CS57)/CS57</f>
        <v>0.18693957732644942</v>
      </c>
      <c r="CT56" s="8">
        <f t="shared" ref="CT56" si="603">100*(CT51-CT57)/CT57</f>
        <v>1.081926573469616</v>
      </c>
      <c r="CU56" s="8">
        <f t="shared" ref="CU56" si="604">100*(CU51-CU57)/CU57</f>
        <v>37.032157418861246</v>
      </c>
      <c r="CV56" s="8">
        <f t="shared" ref="CV56" si="605">100*(CV51-CV57)/CV57</f>
        <v>1.4230911200238887</v>
      </c>
      <c r="CW56" s="8">
        <f t="shared" ref="CW56" si="606">100*(CW51-CW57)/CW57</f>
        <v>1.3963942956646149</v>
      </c>
    </row>
    <row r="57" spans="1:101" x14ac:dyDescent="0.15">
      <c r="A57" s="9" t="s">
        <v>71</v>
      </c>
      <c r="B57" s="23">
        <v>1.3442313333333331</v>
      </c>
      <c r="C57" s="23">
        <v>1.940618375388663</v>
      </c>
      <c r="D57" s="24">
        <v>46.042171745209707</v>
      </c>
      <c r="E57" s="25">
        <v>0.1722566666666667</v>
      </c>
      <c r="F57" s="9" t="s">
        <v>90</v>
      </c>
      <c r="G57" s="26">
        <v>546.79604248988505</v>
      </c>
      <c r="H57" s="23">
        <v>1.4452916666666666</v>
      </c>
      <c r="I57" s="23">
        <v>1.8515909074074071</v>
      </c>
      <c r="J57" s="25">
        <v>0.55983384337027975</v>
      </c>
      <c r="K57" s="23">
        <v>0.59970000000000012</v>
      </c>
      <c r="L57" s="24">
        <v>32.773432946738026</v>
      </c>
      <c r="M57" s="23">
        <v>7.7448212890526342</v>
      </c>
      <c r="N57" s="26">
        <v>50.891021613383941</v>
      </c>
      <c r="O57" s="23">
        <v>9.1876475555555537</v>
      </c>
      <c r="P57" s="24">
        <v>6216.8098584977379</v>
      </c>
      <c r="Q57" s="23">
        <v>3.0574677579675531</v>
      </c>
      <c r="R57" s="23">
        <v>9.1795613280656827</v>
      </c>
      <c r="S57" s="23">
        <v>0.125</v>
      </c>
      <c r="T57" s="23">
        <v>0.30583333333333335</v>
      </c>
      <c r="U57" s="23" t="s">
        <v>90</v>
      </c>
      <c r="V57" s="23">
        <v>0.14323589743589743</v>
      </c>
      <c r="W57" s="23">
        <v>1.0016481042197396</v>
      </c>
      <c r="X57" s="24">
        <v>15.056065293109148</v>
      </c>
      <c r="Y57" s="24">
        <v>42.254187427549155</v>
      </c>
      <c r="Z57" s="25">
        <v>0.69044968295854847</v>
      </c>
      <c r="AA57" s="24">
        <v>308.16110523436788</v>
      </c>
      <c r="AB57" s="26">
        <v>110.64235340738611</v>
      </c>
      <c r="AC57" s="25">
        <v>0.15733333333333338</v>
      </c>
      <c r="AD57" s="23">
        <v>0.98145454545454536</v>
      </c>
      <c r="AE57" s="24">
        <v>15.817101951428494</v>
      </c>
      <c r="AF57" s="25">
        <v>6.7422127515798916E-2</v>
      </c>
      <c r="AG57" s="24">
        <v>18.79554285724495</v>
      </c>
      <c r="AH57" s="26">
        <v>103.39176190476189</v>
      </c>
      <c r="AI57" s="24">
        <v>81.909090909090892</v>
      </c>
      <c r="AJ57" s="25">
        <v>0.73426536238665818</v>
      </c>
      <c r="AK57" s="23">
        <v>3.7137553350877202</v>
      </c>
      <c r="AL57" s="23">
        <v>7.8009168312371857</v>
      </c>
      <c r="AM57" s="23">
        <v>3.7233333333333332</v>
      </c>
      <c r="AN57" s="23">
        <v>3.690104166666667</v>
      </c>
      <c r="AO57" s="26">
        <v>59.135052054340896</v>
      </c>
      <c r="AP57" s="23" t="s">
        <v>90</v>
      </c>
      <c r="AQ57" s="23">
        <v>0.64502083333333338</v>
      </c>
      <c r="AR57" s="23">
        <v>6.1958888888888888</v>
      </c>
      <c r="AS57" s="25">
        <v>0.26425030184770099</v>
      </c>
      <c r="AT57" s="23">
        <v>0.65930384615384618</v>
      </c>
      <c r="AU57" s="23">
        <v>3.3658766666666677</v>
      </c>
      <c r="AV57" s="26">
        <v>59.543339147544948</v>
      </c>
      <c r="AW57" s="23">
        <v>5.8798888888888889</v>
      </c>
      <c r="AX57" s="24">
        <v>10.725137931437468</v>
      </c>
      <c r="AY57" s="26">
        <v>158.66639220467758</v>
      </c>
      <c r="AZ57" s="23">
        <v>7.3887764356442824</v>
      </c>
      <c r="BA57" s="23">
        <v>1.3417667855555557</v>
      </c>
      <c r="BB57" s="23">
        <v>7.4347504844224162</v>
      </c>
      <c r="BC57" s="24">
        <v>46.728921721167893</v>
      </c>
      <c r="BD57" s="26">
        <v>1103.4684098858672</v>
      </c>
      <c r="BE57" s="23">
        <v>2.5484704561403508</v>
      </c>
      <c r="BF57" s="23">
        <v>1.7759614583333334</v>
      </c>
      <c r="BG57" s="23">
        <v>1.7086519144418926</v>
      </c>
      <c r="BH57" s="23">
        <v>0.69454761904761908</v>
      </c>
      <c r="BI57" s="26">
        <v>70.430517736186374</v>
      </c>
      <c r="BJ57" s="23">
        <v>7.9349717552445975</v>
      </c>
      <c r="BK57" s="24">
        <v>43.308944719843495</v>
      </c>
      <c r="BL57" s="24">
        <v>10.911521568627451</v>
      </c>
      <c r="BM57" s="24">
        <v>6224.3887691768541</v>
      </c>
      <c r="BN57" s="23">
        <v>3.127952229281286</v>
      </c>
      <c r="BO57" s="24">
        <v>20.321973518518519</v>
      </c>
      <c r="BP57" s="23" t="s">
        <v>90</v>
      </c>
      <c r="BQ57" s="23">
        <v>1.9834028703703703</v>
      </c>
      <c r="BR57" s="23">
        <v>0.14808888888888888</v>
      </c>
      <c r="BS57" s="23">
        <v>3.0706399728854863</v>
      </c>
      <c r="BT57" s="24">
        <v>33.91080427245479</v>
      </c>
      <c r="BU57" s="26">
        <v>50.025309061744061</v>
      </c>
      <c r="BV57" s="25">
        <v>0.71192036489010369</v>
      </c>
      <c r="BW57" s="24">
        <v>349.35379719495813</v>
      </c>
      <c r="BX57" s="26">
        <v>113.90096337575986</v>
      </c>
      <c r="BY57" s="23">
        <v>2.0980925864033351</v>
      </c>
      <c r="BZ57" s="24">
        <v>12.572899215686276</v>
      </c>
      <c r="CA57" s="24">
        <v>16.141264073264495</v>
      </c>
      <c r="CB57" s="24">
        <v>866.57136332555081</v>
      </c>
      <c r="CC57" s="24">
        <v>37.09011054494357</v>
      </c>
      <c r="CD57" s="26">
        <v>163.41594791666665</v>
      </c>
      <c r="CE57" s="24">
        <v>84.746153846153831</v>
      </c>
      <c r="CF57" s="25">
        <v>0.7391439275113334</v>
      </c>
      <c r="CG57" s="23">
        <v>5.3231666666666673</v>
      </c>
      <c r="CH57" s="23">
        <v>8.3860311206684965</v>
      </c>
      <c r="CI57" s="23">
        <v>4.1141176470588237</v>
      </c>
      <c r="CJ57" s="23">
        <v>5.0366666666666671</v>
      </c>
      <c r="CK57" s="26">
        <v>216.56465181352209</v>
      </c>
      <c r="CL57" s="23">
        <v>1.1268055555555556</v>
      </c>
      <c r="CM57" s="23">
        <v>0.67174999999999996</v>
      </c>
      <c r="CN57" s="24">
        <v>13.9151875</v>
      </c>
      <c r="CO57" s="25">
        <v>0.34978539593223301</v>
      </c>
      <c r="CP57" s="23">
        <v>0.93107142857142855</v>
      </c>
      <c r="CQ57" s="23">
        <v>4.0917611111111123</v>
      </c>
      <c r="CR57" s="26">
        <v>64.863973372626063</v>
      </c>
      <c r="CS57" s="23">
        <v>9.2826470588235281</v>
      </c>
      <c r="CT57" s="24">
        <v>15.466002541978186</v>
      </c>
      <c r="CU57" s="26">
        <v>161.2760129904963</v>
      </c>
      <c r="CV57" s="26">
        <v>63.989372916269588</v>
      </c>
      <c r="CW57" s="25">
        <v>0.17620613425925924</v>
      </c>
    </row>
    <row r="58" spans="1:101" x14ac:dyDescent="0.15">
      <c r="A58" s="9" t="s">
        <v>72</v>
      </c>
      <c r="B58" s="25">
        <v>7.8466305658212776E-2</v>
      </c>
      <c r="C58" s="25">
        <v>0.10392818696365415</v>
      </c>
      <c r="D58" s="23">
        <v>2.9861348178607767</v>
      </c>
      <c r="E58" s="25">
        <v>7.2809465457392497E-3</v>
      </c>
      <c r="F58" s="9" t="s">
        <v>90</v>
      </c>
      <c r="G58" s="26">
        <v>36.972094691450366</v>
      </c>
      <c r="H58" s="25">
        <v>0.11039907460553267</v>
      </c>
      <c r="I58" s="25">
        <v>0.14622432197943774</v>
      </c>
      <c r="J58" s="25">
        <v>3.6073254427372324E-2</v>
      </c>
      <c r="K58" s="25">
        <v>4.8996521212317311E-2</v>
      </c>
      <c r="L58" s="24">
        <v>6.3461222154987551</v>
      </c>
      <c r="M58" s="25">
        <v>0.45489991851032291</v>
      </c>
      <c r="N58" s="24">
        <v>3.2802421152166832</v>
      </c>
      <c r="O58" s="25">
        <v>0.41885846192979048</v>
      </c>
      <c r="P58" s="24">
        <v>138.32620730077119</v>
      </c>
      <c r="Q58" s="25">
        <v>0.10343260639302436</v>
      </c>
      <c r="R58" s="25">
        <v>0.82690764179960063</v>
      </c>
      <c r="S58" s="23">
        <v>2.8737816008971708E-2</v>
      </c>
      <c r="T58" s="25">
        <v>2.2186787084362322E-2</v>
      </c>
      <c r="U58" s="23" t="s">
        <v>90</v>
      </c>
      <c r="V58" s="25">
        <v>8.5253431847815298E-3</v>
      </c>
      <c r="W58" s="25">
        <v>3.1211833072557323E-2</v>
      </c>
      <c r="X58" s="24">
        <v>2.6766110442236069</v>
      </c>
      <c r="Y58" s="23">
        <v>2.6462396529776697</v>
      </c>
      <c r="Z58" s="25">
        <v>2.0664578803117166E-2</v>
      </c>
      <c r="AA58" s="24">
        <v>9.9979383105255781</v>
      </c>
      <c r="AB58" s="26">
        <v>2.8686754803824455</v>
      </c>
      <c r="AC58" s="25">
        <v>1.6908967007657743E-2</v>
      </c>
      <c r="AD58" s="23">
        <v>0.23357876286498494</v>
      </c>
      <c r="AE58" s="23">
        <v>0.62826865397245157</v>
      </c>
      <c r="AF58" s="25">
        <v>3.0725264103811478E-3</v>
      </c>
      <c r="AG58" s="23">
        <v>0.83420129744497917</v>
      </c>
      <c r="AH58" s="26">
        <v>4.8166680049817971</v>
      </c>
      <c r="AI58" s="24">
        <v>3.7958833173228808</v>
      </c>
      <c r="AJ58" s="25">
        <v>3.6187042878529231E-2</v>
      </c>
      <c r="AK58" s="23">
        <v>0.60675964189914111</v>
      </c>
      <c r="AL58" s="25">
        <v>0.46228627847787462</v>
      </c>
      <c r="AM58" s="23">
        <v>0.45683474509116551</v>
      </c>
      <c r="AN58" s="25">
        <v>0.21366227552487346</v>
      </c>
      <c r="AO58" s="24">
        <v>4.6436931805844273</v>
      </c>
      <c r="AP58" s="23" t="s">
        <v>90</v>
      </c>
      <c r="AQ58" s="25">
        <v>4.6192789439398731E-2</v>
      </c>
      <c r="AR58" s="23">
        <v>0.72112362347329861</v>
      </c>
      <c r="AS58" s="25">
        <v>1.3125507442172014E-2</v>
      </c>
      <c r="AT58" s="25">
        <v>2.8008233679511194E-2</v>
      </c>
      <c r="AU58" s="25">
        <v>0.23834724142453906</v>
      </c>
      <c r="AV58" s="24">
        <v>2.4560917465593382</v>
      </c>
      <c r="AW58" s="23">
        <v>0.65573830848653458</v>
      </c>
      <c r="AX58" s="23">
        <v>0.46769751140860338</v>
      </c>
      <c r="AY58" s="26">
        <v>3.8261850882586477</v>
      </c>
      <c r="AZ58" s="25">
        <v>0.68198062874603649</v>
      </c>
      <c r="BA58" s="25">
        <v>8.1145124191487839E-2</v>
      </c>
      <c r="BB58" s="25">
        <v>0.34452302368187965</v>
      </c>
      <c r="BC58" s="23">
        <v>3.0010746020906272</v>
      </c>
      <c r="BD58" s="26">
        <v>44.476761584740068</v>
      </c>
      <c r="BE58" s="25">
        <v>0.22303449491595834</v>
      </c>
      <c r="BF58" s="25">
        <v>0.10864534809034421</v>
      </c>
      <c r="BG58" s="25">
        <v>7.5404283132777306E-2</v>
      </c>
      <c r="BH58" s="23">
        <v>7.9453947465505992E-2</v>
      </c>
      <c r="BI58" s="24">
        <v>5.1130425348989883</v>
      </c>
      <c r="BJ58" s="25">
        <v>0.48737304447416374</v>
      </c>
      <c r="BK58" s="24">
        <v>7.4943084222585608</v>
      </c>
      <c r="BL58" s="23">
        <v>0.59631378332022456</v>
      </c>
      <c r="BM58" s="24">
        <v>127.93643057278007</v>
      </c>
      <c r="BN58" s="25">
        <v>9.9644639807400889E-2</v>
      </c>
      <c r="BO58" s="23">
        <v>0.67745526208185047</v>
      </c>
      <c r="BP58" s="23" t="s">
        <v>90</v>
      </c>
      <c r="BQ58" s="23">
        <v>0.20851208901083146</v>
      </c>
      <c r="BR58" s="25">
        <v>8.799443859396773E-3</v>
      </c>
      <c r="BS58" s="25">
        <v>0.12690965748099606</v>
      </c>
      <c r="BT58" s="23">
        <v>3.0026125071533465</v>
      </c>
      <c r="BU58" s="24">
        <v>3.4197808343351164</v>
      </c>
      <c r="BV58" s="25">
        <v>2.4989806515129213E-2</v>
      </c>
      <c r="BW58" s="24">
        <v>12.306919565212452</v>
      </c>
      <c r="BX58" s="26">
        <v>4.4955726077308134</v>
      </c>
      <c r="BY58" s="25">
        <v>7.6452748506959073E-2</v>
      </c>
      <c r="BZ58" s="23">
        <v>0.58347425859194024</v>
      </c>
      <c r="CA58" s="23">
        <v>0.93528989151243191</v>
      </c>
      <c r="CB58" s="24">
        <v>36.073913777959376</v>
      </c>
      <c r="CC58" s="23">
        <v>2.6638122620249458</v>
      </c>
      <c r="CD58" s="26">
        <v>8.2953507119972549</v>
      </c>
      <c r="CE58" s="24">
        <v>8.485412270448693</v>
      </c>
      <c r="CF58" s="25">
        <v>3.2730704207456995E-2</v>
      </c>
      <c r="CG58" s="25">
        <v>0.28636403226371299</v>
      </c>
      <c r="CH58" s="25">
        <v>0.31651536369088079</v>
      </c>
      <c r="CI58" s="23">
        <v>0.58658553493619203</v>
      </c>
      <c r="CJ58" s="25">
        <v>0.26122754773768037</v>
      </c>
      <c r="CK58" s="26">
        <v>12.574383672016545</v>
      </c>
      <c r="CL58" s="25">
        <v>9.9446728451403801E-2</v>
      </c>
      <c r="CM58" s="23">
        <v>6.9737940044784466E-2</v>
      </c>
      <c r="CN58" s="24">
        <v>1.4375666580068958</v>
      </c>
      <c r="CO58" s="25">
        <v>1.3912481451766297E-2</v>
      </c>
      <c r="CP58" s="25">
        <v>4.4910026710522584E-2</v>
      </c>
      <c r="CQ58" s="23">
        <v>0.48789038826325681</v>
      </c>
      <c r="CR58" s="24">
        <v>2.0471547257360485</v>
      </c>
      <c r="CS58" s="25">
        <v>0.80325128625231346</v>
      </c>
      <c r="CT58" s="23">
        <v>1.0606246235903611</v>
      </c>
      <c r="CU58" s="26">
        <v>4.4784899577999466</v>
      </c>
      <c r="CV58" s="24">
        <v>6.3815409788198938</v>
      </c>
      <c r="CW58" s="25">
        <v>5.9006928992630884E-3</v>
      </c>
    </row>
    <row r="59" spans="1:101" x14ac:dyDescent="0.15">
      <c r="A59" s="9" t="s">
        <v>65</v>
      </c>
      <c r="B59" s="23">
        <v>1.3063070527714766</v>
      </c>
      <c r="C59" s="23">
        <v>1.8946302220161664</v>
      </c>
      <c r="D59" s="24">
        <v>44.908834495691494</v>
      </c>
      <c r="E59" s="25">
        <v>0.16960172241403371</v>
      </c>
      <c r="F59" s="9" t="s">
        <v>90</v>
      </c>
      <c r="G59" s="26">
        <v>528.71717748337471</v>
      </c>
      <c r="H59" s="23">
        <v>1.3537105947627783</v>
      </c>
      <c r="I59" s="23">
        <v>1.7884198490136818</v>
      </c>
      <c r="J59" s="25">
        <v>0.54471899530643242</v>
      </c>
      <c r="K59" s="23">
        <v>0.57391512593483895</v>
      </c>
      <c r="L59" s="24">
        <v>29.355574705814558</v>
      </c>
      <c r="M59" s="23">
        <v>7.544823638980068</v>
      </c>
      <c r="N59" s="26">
        <v>49.62121713435539</v>
      </c>
      <c r="O59" s="23">
        <v>8.9633006853477397</v>
      </c>
      <c r="P59" s="24">
        <v>6168.5217776534173</v>
      </c>
      <c r="Q59" s="23">
        <v>3.0159482278657035</v>
      </c>
      <c r="R59" s="23">
        <v>8.7712700582022247</v>
      </c>
      <c r="S59" s="23">
        <v>9.0309864309290749E-2</v>
      </c>
      <c r="T59" s="23">
        <v>0.29383993093357297</v>
      </c>
      <c r="U59" s="23" t="s">
        <v>90</v>
      </c>
      <c r="V59" s="23">
        <v>0.13947117484072596</v>
      </c>
      <c r="W59" s="23">
        <v>0.98828035769864608</v>
      </c>
      <c r="X59" s="24">
        <v>13.844827404718949</v>
      </c>
      <c r="Y59" s="24">
        <v>41.014445523885477</v>
      </c>
      <c r="Z59" s="25">
        <v>0.68246026839741891</v>
      </c>
      <c r="AA59" s="24">
        <v>304.38182861982853</v>
      </c>
      <c r="AB59" s="26">
        <v>109.66352215788761</v>
      </c>
      <c r="AC59" s="25">
        <v>0.14956612946319345</v>
      </c>
      <c r="AD59" s="23">
        <v>0.82753880880019703</v>
      </c>
      <c r="AE59" s="24">
        <v>15.593290949562537</v>
      </c>
      <c r="AF59" s="25">
        <v>6.603616949887943E-2</v>
      </c>
      <c r="AG59" s="24">
        <v>18.463085489289554</v>
      </c>
      <c r="AH59" s="26">
        <v>100.60993770354638</v>
      </c>
      <c r="AI59" s="24">
        <v>80.286422156080874</v>
      </c>
      <c r="AJ59" s="25">
        <v>0.7193681370445083</v>
      </c>
      <c r="AK59" s="23">
        <v>3.4197106677780864</v>
      </c>
      <c r="AL59" s="23">
        <v>7.5682404572804822</v>
      </c>
      <c r="AM59" s="23">
        <v>3.5218348249316365</v>
      </c>
      <c r="AN59" s="23">
        <v>3.5784309770550928</v>
      </c>
      <c r="AO59" s="26">
        <v>57.039961003235319</v>
      </c>
      <c r="AP59" s="23" t="s">
        <v>90</v>
      </c>
      <c r="AQ59" s="23">
        <v>0.6249551365950321</v>
      </c>
      <c r="AR59" s="23">
        <v>5.7239898287658608</v>
      </c>
      <c r="AS59" s="25">
        <v>0.25861149727437832</v>
      </c>
      <c r="AT59" s="23">
        <v>0.64613235556286086</v>
      </c>
      <c r="AU59" s="23">
        <v>3.2831410381995187</v>
      </c>
      <c r="AV59" s="26">
        <v>58.531030313948463</v>
      </c>
      <c r="AW59" s="23">
        <v>5.5321579248218589</v>
      </c>
      <c r="AX59" s="24">
        <v>10.496040134823847</v>
      </c>
      <c r="AY59" s="26">
        <v>157.10291771824882</v>
      </c>
      <c r="AZ59" s="23">
        <v>7.0484891012317235</v>
      </c>
      <c r="BA59" s="23">
        <v>1.3025504490179911</v>
      </c>
      <c r="BB59" s="23">
        <v>7.2972996497390099</v>
      </c>
      <c r="BC59" s="24">
        <v>45.557540418964244</v>
      </c>
      <c r="BD59" s="26">
        <v>1084.2245088563684</v>
      </c>
      <c r="BE59" s="23">
        <v>2.4410447355243909</v>
      </c>
      <c r="BF59" s="23">
        <v>1.7404422727166897</v>
      </c>
      <c r="BG59" s="23">
        <v>1.6786375210326263</v>
      </c>
      <c r="BH59" s="23">
        <v>0.65121989140625269</v>
      </c>
      <c r="BI59" s="26">
        <v>68.166075797620437</v>
      </c>
      <c r="BJ59" s="23">
        <v>7.7038351413482209</v>
      </c>
      <c r="BK59" s="24">
        <v>40.116953133146751</v>
      </c>
      <c r="BL59" s="24">
        <v>10.635431530403382</v>
      </c>
      <c r="BM59" s="24">
        <v>6179.4614331110533</v>
      </c>
      <c r="BN59" s="23">
        <v>3.0885541268366943</v>
      </c>
      <c r="BO59" s="24">
        <v>20.078616306643571</v>
      </c>
      <c r="BP59" s="23" t="s">
        <v>90</v>
      </c>
      <c r="BQ59" s="23">
        <v>1.8886345850340684</v>
      </c>
      <c r="BR59" s="23">
        <v>0.14467446105696827</v>
      </c>
      <c r="BS59" s="23">
        <v>3.0211765285584904</v>
      </c>
      <c r="BT59" s="24">
        <v>32.648078269975016</v>
      </c>
      <c r="BU59" s="26">
        <v>48.604825013232016</v>
      </c>
      <c r="BV59" s="25">
        <v>0.70191053079919263</v>
      </c>
      <c r="BW59" s="24">
        <v>344.44009441407951</v>
      </c>
      <c r="BX59" s="26">
        <v>112.2146495000088</v>
      </c>
      <c r="BY59" s="23">
        <v>2.0670145880941644</v>
      </c>
      <c r="BZ59" s="24">
        <v>12.317879459184534</v>
      </c>
      <c r="CA59" s="24">
        <v>15.779786416859958</v>
      </c>
      <c r="CB59" s="24">
        <v>853.10165554137461</v>
      </c>
      <c r="CC59" s="24">
        <v>35.988201679806572</v>
      </c>
      <c r="CD59" s="26">
        <v>159.5169916423707</v>
      </c>
      <c r="CE59" s="24">
        <v>79.822235860963474</v>
      </c>
      <c r="CF59" s="25">
        <v>0.72605555790099963</v>
      </c>
      <c r="CG59" s="23">
        <v>5.1979662491191068</v>
      </c>
      <c r="CH59" s="23">
        <v>8.2720451169426301</v>
      </c>
      <c r="CI59" s="23">
        <v>3.85897706437231</v>
      </c>
      <c r="CJ59" s="23">
        <v>4.913641557664377</v>
      </c>
      <c r="CK59" s="26">
        <v>211.43007805655191</v>
      </c>
      <c r="CL59" s="23">
        <v>1.065039806212968</v>
      </c>
      <c r="CM59" s="23">
        <v>0.64201850503335089</v>
      </c>
      <c r="CN59" s="24">
        <v>13.208764108388792</v>
      </c>
      <c r="CO59" s="25">
        <v>0.34403144543889475</v>
      </c>
      <c r="CP59" s="23">
        <v>0.91160230966619948</v>
      </c>
      <c r="CQ59" s="23">
        <v>3.8966746116697326</v>
      </c>
      <c r="CR59" s="26">
        <v>64.13389280230075</v>
      </c>
      <c r="CS59" s="23">
        <v>8.9837528028745215</v>
      </c>
      <c r="CT59" s="24">
        <v>15.053510049998277</v>
      </c>
      <c r="CU59" s="26">
        <v>159.56237679245584</v>
      </c>
      <c r="CV59" s="26">
        <v>61.114498077912621</v>
      </c>
      <c r="CW59" s="25">
        <v>0.17426971866814867</v>
      </c>
    </row>
    <row r="60" spans="1:101" x14ac:dyDescent="0.15">
      <c r="A60" s="9" t="s">
        <v>66</v>
      </c>
      <c r="B60" s="23">
        <v>1.3821556138951896</v>
      </c>
      <c r="C60" s="23">
        <v>1.9866065287611596</v>
      </c>
      <c r="D60" s="24">
        <v>47.17550899472792</v>
      </c>
      <c r="E60" s="25">
        <v>0.17491161091929969</v>
      </c>
      <c r="F60" s="9" t="s">
        <v>90</v>
      </c>
      <c r="G60" s="26">
        <v>564.87490749639539</v>
      </c>
      <c r="H60" s="23">
        <v>1.536872738570555</v>
      </c>
      <c r="I60" s="23">
        <v>1.9147619658011323</v>
      </c>
      <c r="J60" s="25">
        <v>0.57494869143412708</v>
      </c>
      <c r="K60" s="23">
        <v>0.62548487406516129</v>
      </c>
      <c r="L60" s="24">
        <v>36.191291187661491</v>
      </c>
      <c r="M60" s="23">
        <v>7.9448189391252004</v>
      </c>
      <c r="N60" s="26">
        <v>52.160826092412492</v>
      </c>
      <c r="O60" s="23">
        <v>9.4119944257633676</v>
      </c>
      <c r="P60" s="24">
        <v>6265.0979393420594</v>
      </c>
      <c r="Q60" s="23">
        <v>3.0989872880694027</v>
      </c>
      <c r="R60" s="23">
        <v>9.5878525979291407</v>
      </c>
      <c r="S60" s="23">
        <v>0.15969013569070925</v>
      </c>
      <c r="T60" s="23">
        <v>0.31782673573309372</v>
      </c>
      <c r="U60" s="23" t="s">
        <v>90</v>
      </c>
      <c r="V60" s="23">
        <v>0.1470006200310689</v>
      </c>
      <c r="W60" s="23">
        <v>1.0150158507408331</v>
      </c>
      <c r="X60" s="24">
        <v>16.267303181499347</v>
      </c>
      <c r="Y60" s="24">
        <v>43.493929331212833</v>
      </c>
      <c r="Z60" s="25">
        <v>0.69843909751967803</v>
      </c>
      <c r="AA60" s="24">
        <v>311.94038184890724</v>
      </c>
      <c r="AB60" s="26">
        <v>111.62118465688461</v>
      </c>
      <c r="AC60" s="25">
        <v>0.16510053720347331</v>
      </c>
      <c r="AD60" s="23">
        <v>1.1353702821088936</v>
      </c>
      <c r="AE60" s="24">
        <v>16.040912953294452</v>
      </c>
      <c r="AF60" s="25">
        <v>6.8808085532718402E-2</v>
      </c>
      <c r="AG60" s="24">
        <v>19.128000225200346</v>
      </c>
      <c r="AH60" s="26">
        <v>106.17358610597741</v>
      </c>
      <c r="AI60" s="24">
        <v>83.53175966210091</v>
      </c>
      <c r="AJ60" s="25">
        <v>0.74916258772880806</v>
      </c>
      <c r="AK60" s="23">
        <v>4.0078000023973539</v>
      </c>
      <c r="AL60" s="23">
        <v>8.0335932051938883</v>
      </c>
      <c r="AM60" s="23">
        <v>3.9248318417350299</v>
      </c>
      <c r="AN60" s="23">
        <v>3.8017773562782411</v>
      </c>
      <c r="AO60" s="26">
        <v>61.230143105446473</v>
      </c>
      <c r="AP60" s="23" t="s">
        <v>90</v>
      </c>
      <c r="AQ60" s="23">
        <v>0.66508653007163465</v>
      </c>
      <c r="AR60" s="23">
        <v>6.6677879490119167</v>
      </c>
      <c r="AS60" s="25">
        <v>0.26988910642102365</v>
      </c>
      <c r="AT60" s="23">
        <v>0.67247533674483151</v>
      </c>
      <c r="AU60" s="23">
        <v>3.4486122951338167</v>
      </c>
      <c r="AV60" s="26">
        <v>60.555647981141433</v>
      </c>
      <c r="AW60" s="23">
        <v>6.227619852955919</v>
      </c>
      <c r="AX60" s="24">
        <v>10.954235728051088</v>
      </c>
      <c r="AY60" s="26">
        <v>160.22986669110634</v>
      </c>
      <c r="AZ60" s="23">
        <v>7.7290637700568414</v>
      </c>
      <c r="BA60" s="23">
        <v>1.3809831220931204</v>
      </c>
      <c r="BB60" s="23">
        <v>7.5722013191058224</v>
      </c>
      <c r="BC60" s="24">
        <v>47.900303023371542</v>
      </c>
      <c r="BD60" s="26">
        <v>1122.7123109153661</v>
      </c>
      <c r="BE60" s="23">
        <v>2.6558961767563107</v>
      </c>
      <c r="BF60" s="23">
        <v>1.8114806439499771</v>
      </c>
      <c r="BG60" s="23">
        <v>1.7386663078511588</v>
      </c>
      <c r="BH60" s="23">
        <v>0.73787534668898547</v>
      </c>
      <c r="BI60" s="26">
        <v>72.694959674752312</v>
      </c>
      <c r="BJ60" s="23">
        <v>8.1661083691409733</v>
      </c>
      <c r="BK60" s="24">
        <v>46.50093630654024</v>
      </c>
      <c r="BL60" s="24">
        <v>11.187611606851521</v>
      </c>
      <c r="BM60" s="24">
        <v>6269.3161052426549</v>
      </c>
      <c r="BN60" s="23">
        <v>3.1673503317258778</v>
      </c>
      <c r="BO60" s="24">
        <v>20.565330730393466</v>
      </c>
      <c r="BP60" s="23" t="s">
        <v>90</v>
      </c>
      <c r="BQ60" s="23">
        <v>2.0781711557066722</v>
      </c>
      <c r="BR60" s="23">
        <v>0.15150331672080949</v>
      </c>
      <c r="BS60" s="23">
        <v>3.1201034172124822</v>
      </c>
      <c r="BT60" s="24">
        <v>35.173530274934564</v>
      </c>
      <c r="BU60" s="26">
        <v>51.445793110256105</v>
      </c>
      <c r="BV60" s="25">
        <v>0.72193019898101474</v>
      </c>
      <c r="BW60" s="24">
        <v>354.26749997583676</v>
      </c>
      <c r="BX60" s="26">
        <v>115.58727725151091</v>
      </c>
      <c r="BY60" s="23">
        <v>2.1291705847125058</v>
      </c>
      <c r="BZ60" s="24">
        <v>12.827918972188018</v>
      </c>
      <c r="CA60" s="24">
        <v>16.502741729669033</v>
      </c>
      <c r="CB60" s="24">
        <v>880.04107110972689</v>
      </c>
      <c r="CC60" s="24">
        <v>38.192019410080569</v>
      </c>
      <c r="CD60" s="26">
        <v>167.31490419096261</v>
      </c>
      <c r="CE60" s="24">
        <v>89.670071831344188</v>
      </c>
      <c r="CF60" s="25">
        <v>0.75223229712166717</v>
      </c>
      <c r="CG60" s="23">
        <v>5.4483670842142278</v>
      </c>
      <c r="CH60" s="23">
        <v>8.500017124394363</v>
      </c>
      <c r="CI60" s="23">
        <v>4.3692582297453368</v>
      </c>
      <c r="CJ60" s="23">
        <v>5.1596917756689571</v>
      </c>
      <c r="CK60" s="26">
        <v>221.69922557049227</v>
      </c>
      <c r="CL60" s="23">
        <v>1.1885713048981432</v>
      </c>
      <c r="CM60" s="23">
        <v>0.70148149496664902</v>
      </c>
      <c r="CN60" s="24">
        <v>14.621610891611208</v>
      </c>
      <c r="CO60" s="25">
        <v>0.35553934642557128</v>
      </c>
      <c r="CP60" s="23">
        <v>0.95054054747665762</v>
      </c>
      <c r="CQ60" s="23">
        <v>4.286847610552492</v>
      </c>
      <c r="CR60" s="26">
        <v>65.594053942951376</v>
      </c>
      <c r="CS60" s="23">
        <v>9.5815413147725348</v>
      </c>
      <c r="CT60" s="24">
        <v>15.878495033958096</v>
      </c>
      <c r="CU60" s="26">
        <v>162.98964918853676</v>
      </c>
      <c r="CV60" s="26">
        <v>66.864247754626561</v>
      </c>
      <c r="CW60" s="25">
        <v>0.17814254985036981</v>
      </c>
    </row>
    <row r="61" spans="1:101" x14ac:dyDescent="0.15">
      <c r="A61" s="9" t="s">
        <v>67</v>
      </c>
      <c r="B61" s="23">
        <v>1.2881960116770081</v>
      </c>
      <c r="C61" s="23">
        <v>1.9139225891642195</v>
      </c>
      <c r="D61" s="24">
        <v>44.719206281210482</v>
      </c>
      <c r="E61" s="25">
        <v>0.16949287456218481</v>
      </c>
      <c r="F61" s="9" t="s">
        <v>90</v>
      </c>
      <c r="G61" s="26">
        <v>527.31769938147465</v>
      </c>
      <c r="H61" s="23">
        <v>1.4029215565181175</v>
      </c>
      <c r="I61" s="23">
        <v>1.7595065429491439</v>
      </c>
      <c r="J61" s="25">
        <v>0.54823067452480234</v>
      </c>
      <c r="K61" s="23">
        <v>0.57334224705192305</v>
      </c>
      <c r="L61" s="24">
        <v>31.60038705470928</v>
      </c>
      <c r="M61" s="23">
        <v>7.5306880877444398</v>
      </c>
      <c r="N61" s="26">
        <v>49.472101559005814</v>
      </c>
      <c r="O61" s="23">
        <v>8.9912263031735815</v>
      </c>
      <c r="P61" s="24">
        <v>6139.5019062939109</v>
      </c>
      <c r="Q61" s="23">
        <v>3.0093434105914403</v>
      </c>
      <c r="R61" s="23">
        <v>8.7370329657767076</v>
      </c>
      <c r="S61" s="23" t="s">
        <v>63</v>
      </c>
      <c r="T61" s="23">
        <v>0.2897017232693832</v>
      </c>
      <c r="U61" s="23" t="s">
        <v>90</v>
      </c>
      <c r="V61" s="23">
        <v>0.13445866178080684</v>
      </c>
      <c r="W61" s="23">
        <v>0.98647667284986329</v>
      </c>
      <c r="X61" s="24">
        <v>14.508724214892236</v>
      </c>
      <c r="Y61" s="24">
        <v>40.988284484730336</v>
      </c>
      <c r="Z61" s="25">
        <v>0.67805491222585257</v>
      </c>
      <c r="AA61" s="24">
        <v>302.91365162428156</v>
      </c>
      <c r="AB61" s="26">
        <v>108.40566718983482</v>
      </c>
      <c r="AC61" s="25">
        <v>0.14996691373035217</v>
      </c>
      <c r="AD61" s="23">
        <v>0.88696014950776469</v>
      </c>
      <c r="AE61" s="24">
        <v>15.293721108728985</v>
      </c>
      <c r="AF61" s="25">
        <v>6.5822290267177758E-2</v>
      </c>
      <c r="AG61" s="24">
        <v>18.129509302017372</v>
      </c>
      <c r="AH61" s="26">
        <v>101.21282924625673</v>
      </c>
      <c r="AI61" s="24">
        <v>78.615583813008513</v>
      </c>
      <c r="AJ61" s="25">
        <v>0.72278614735810065</v>
      </c>
      <c r="AK61" s="23">
        <v>3.5944982955040179</v>
      </c>
      <c r="AL61" s="23">
        <v>7.5954922943897767</v>
      </c>
      <c r="AM61" s="23">
        <v>3.4981589768440324</v>
      </c>
      <c r="AN61" s="23">
        <v>3.5625279787810569</v>
      </c>
      <c r="AO61" s="26">
        <v>57.658992879518735</v>
      </c>
      <c r="AP61" s="23" t="s">
        <v>90</v>
      </c>
      <c r="AQ61" s="23">
        <v>0.61319395083373773</v>
      </c>
      <c r="AR61" s="23">
        <v>5.9194504650564612</v>
      </c>
      <c r="AS61" s="25">
        <v>0.25967399386522394</v>
      </c>
      <c r="AT61" s="23">
        <v>0.63088045057060627</v>
      </c>
      <c r="AU61" s="23">
        <v>3.1556690991743226</v>
      </c>
      <c r="AV61" s="26">
        <v>57.817704027415573</v>
      </c>
      <c r="AW61" s="23">
        <v>5.5315368056341612</v>
      </c>
      <c r="AX61" s="24">
        <v>10.474392661323288</v>
      </c>
      <c r="AY61" s="26">
        <v>155.72536582407389</v>
      </c>
      <c r="AZ61" s="23">
        <v>7.1357111659318706</v>
      </c>
      <c r="BA61" s="23">
        <v>1.2806053232303516</v>
      </c>
      <c r="BB61" s="23">
        <v>7.2562711485680698</v>
      </c>
      <c r="BC61" s="24">
        <v>45.283035129441558</v>
      </c>
      <c r="BD61" s="26">
        <v>1076.3212335449634</v>
      </c>
      <c r="BE61" s="23">
        <v>2.4356950877573103</v>
      </c>
      <c r="BF61" s="23">
        <v>1.6872365741383719</v>
      </c>
      <c r="BG61" s="23">
        <v>1.673007329534494</v>
      </c>
      <c r="BH61" s="23">
        <v>0.66023157069623795</v>
      </c>
      <c r="BI61" s="26">
        <v>67.421506924387572</v>
      </c>
      <c r="BJ61" s="23">
        <v>7.7085686875586585</v>
      </c>
      <c r="BK61" s="24">
        <v>40.655787775941704</v>
      </c>
      <c r="BL61" s="24">
        <v>10.603542859562996</v>
      </c>
      <c r="BM61" s="24">
        <v>6134.0265971206572</v>
      </c>
      <c r="BN61" s="23">
        <v>3.0809459889490638</v>
      </c>
      <c r="BO61" s="24">
        <v>19.75080965987442</v>
      </c>
      <c r="BP61" s="23" t="s">
        <v>90</v>
      </c>
      <c r="BQ61" s="23">
        <v>1.8701498634191003</v>
      </c>
      <c r="BR61" s="23">
        <v>0.13036748249924965</v>
      </c>
      <c r="BS61" s="23">
        <v>3.0029592732447585</v>
      </c>
      <c r="BT61" s="24">
        <v>32.408556961080691</v>
      </c>
      <c r="BU61" s="26">
        <v>48.785731555450894</v>
      </c>
      <c r="BV61" s="25">
        <v>0.6944936161299553</v>
      </c>
      <c r="BW61" s="24">
        <v>341.58784131507434</v>
      </c>
      <c r="BX61" s="26">
        <v>111.49955457123647</v>
      </c>
      <c r="BY61" s="23">
        <v>2.0599540644213925</v>
      </c>
      <c r="BZ61" s="24">
        <v>12.139418849940478</v>
      </c>
      <c r="CA61" s="24">
        <v>15.390239586251713</v>
      </c>
      <c r="CB61" s="24">
        <v>838.29616794787921</v>
      </c>
      <c r="CC61" s="24">
        <v>35.873360309774817</v>
      </c>
      <c r="CD61" s="26">
        <v>158.95491379702506</v>
      </c>
      <c r="CE61" s="24">
        <v>78.269529862895169</v>
      </c>
      <c r="CF61" s="25">
        <v>0.72366919465490076</v>
      </c>
      <c r="CG61" s="23">
        <v>5.166592787242676</v>
      </c>
      <c r="CH61" s="23">
        <v>8.0663793971075552</v>
      </c>
      <c r="CI61" s="23">
        <v>3.6903788245861322</v>
      </c>
      <c r="CJ61" s="23">
        <v>4.8452746358923662</v>
      </c>
      <c r="CK61" s="26">
        <v>210.92212871109646</v>
      </c>
      <c r="CL61" s="23">
        <v>1.0597838943822808</v>
      </c>
      <c r="CM61" s="23">
        <v>0.59594436281939422</v>
      </c>
      <c r="CN61" s="24">
        <v>13.259081714690806</v>
      </c>
      <c r="CO61" s="25">
        <v>0.34298668524687659</v>
      </c>
      <c r="CP61" s="23">
        <v>0.8829455794569212</v>
      </c>
      <c r="CQ61" s="23">
        <v>3.7352692070249729</v>
      </c>
      <c r="CR61" s="26">
        <v>63.060718212218113</v>
      </c>
      <c r="CS61" s="23">
        <v>8.4779750491308139</v>
      </c>
      <c r="CT61" s="24">
        <v>14.913061667696313</v>
      </c>
      <c r="CU61" s="26">
        <v>157.84484986630721</v>
      </c>
      <c r="CV61" s="26">
        <v>61.816760570746574</v>
      </c>
      <c r="CW61" s="25">
        <v>0.17362530226917733</v>
      </c>
    </row>
    <row r="62" spans="1:101" x14ac:dyDescent="0.15">
      <c r="A62" s="9" t="s">
        <v>68</v>
      </c>
      <c r="B62" s="23">
        <v>1.4002666549896581</v>
      </c>
      <c r="C62" s="23">
        <v>1.9673141616131065</v>
      </c>
      <c r="D62" s="24">
        <v>47.365137209208932</v>
      </c>
      <c r="E62" s="25">
        <v>0.17502045877114858</v>
      </c>
      <c r="F62" s="9" t="s">
        <v>90</v>
      </c>
      <c r="G62" s="26">
        <v>566.27438559829545</v>
      </c>
      <c r="H62" s="23">
        <v>1.4876617768152158</v>
      </c>
      <c r="I62" s="23">
        <v>1.9436752718656702</v>
      </c>
      <c r="J62" s="25">
        <v>0.57143701221575716</v>
      </c>
      <c r="K62" s="23">
        <v>0.6260577529480772</v>
      </c>
      <c r="L62" s="24">
        <v>33.946478838766772</v>
      </c>
      <c r="M62" s="23">
        <v>7.9589544903608287</v>
      </c>
      <c r="N62" s="26">
        <v>52.309941667762068</v>
      </c>
      <c r="O62" s="23">
        <v>9.3840688079375258</v>
      </c>
      <c r="P62" s="24">
        <v>6294.1178107015658</v>
      </c>
      <c r="Q62" s="23">
        <v>3.1055921053436659</v>
      </c>
      <c r="R62" s="23">
        <v>9.6220896903546578</v>
      </c>
      <c r="S62" s="23" t="s">
        <v>63</v>
      </c>
      <c r="T62" s="23">
        <v>0.32196494339728349</v>
      </c>
      <c r="U62" s="23" t="s">
        <v>90</v>
      </c>
      <c r="V62" s="23">
        <v>0.15201313309098802</v>
      </c>
      <c r="W62" s="23">
        <v>1.0168195355896159</v>
      </c>
      <c r="X62" s="24">
        <v>15.603406371326059</v>
      </c>
      <c r="Y62" s="24">
        <v>43.520090370367974</v>
      </c>
      <c r="Z62" s="25">
        <v>0.70284445369124438</v>
      </c>
      <c r="AA62" s="24">
        <v>313.40855884445421</v>
      </c>
      <c r="AB62" s="26">
        <v>112.87903962493741</v>
      </c>
      <c r="AC62" s="25">
        <v>0.16469975293631459</v>
      </c>
      <c r="AD62" s="23">
        <v>1.0759489414013259</v>
      </c>
      <c r="AE62" s="24">
        <v>16.340482794128004</v>
      </c>
      <c r="AF62" s="25">
        <v>6.9021964764420074E-2</v>
      </c>
      <c r="AG62" s="24">
        <v>19.461576412472528</v>
      </c>
      <c r="AH62" s="26">
        <v>105.57069456326705</v>
      </c>
      <c r="AI62" s="24">
        <v>85.202598005173272</v>
      </c>
      <c r="AJ62" s="25">
        <v>0.74574457741521571</v>
      </c>
      <c r="AK62" s="23">
        <v>3.8330123746714224</v>
      </c>
      <c r="AL62" s="23">
        <v>8.0063413680845947</v>
      </c>
      <c r="AM62" s="23">
        <v>3.9485076898226339</v>
      </c>
      <c r="AN62" s="23">
        <v>3.8176803545522771</v>
      </c>
      <c r="AO62" s="26">
        <v>60.611111229163058</v>
      </c>
      <c r="AP62" s="23" t="s">
        <v>90</v>
      </c>
      <c r="AQ62" s="23">
        <v>0.67684771583292902</v>
      </c>
      <c r="AR62" s="23">
        <v>6.4723273127213163</v>
      </c>
      <c r="AS62" s="25">
        <v>0.26882660983017803</v>
      </c>
      <c r="AT62" s="23">
        <v>0.6877272417370861</v>
      </c>
      <c r="AU62" s="23">
        <v>3.5760842341590129</v>
      </c>
      <c r="AV62" s="26">
        <v>61.268974267674324</v>
      </c>
      <c r="AW62" s="23">
        <v>6.2282409721436167</v>
      </c>
      <c r="AX62" s="24">
        <v>10.975883201551648</v>
      </c>
      <c r="AY62" s="26">
        <v>161.60741858528127</v>
      </c>
      <c r="AZ62" s="23">
        <v>7.6418417053566943</v>
      </c>
      <c r="BA62" s="23">
        <v>1.4029282478807599</v>
      </c>
      <c r="BB62" s="23">
        <v>7.6132298202767625</v>
      </c>
      <c r="BC62" s="24">
        <v>48.174808312894228</v>
      </c>
      <c r="BD62" s="26">
        <v>1130.615586226771</v>
      </c>
      <c r="BE62" s="23">
        <v>2.6612458245233914</v>
      </c>
      <c r="BF62" s="23">
        <v>1.8646863425282949</v>
      </c>
      <c r="BG62" s="23">
        <v>1.7442964993492911</v>
      </c>
      <c r="BH62" s="23">
        <v>0.72886366739900021</v>
      </c>
      <c r="BI62" s="26">
        <v>73.439528547985176</v>
      </c>
      <c r="BJ62" s="23">
        <v>8.1613748229305365</v>
      </c>
      <c r="BK62" s="24">
        <v>45.962101663745287</v>
      </c>
      <c r="BL62" s="24">
        <v>11.219500277691907</v>
      </c>
      <c r="BM62" s="24">
        <v>6314.7509412330501</v>
      </c>
      <c r="BN62" s="23">
        <v>3.1749584696135082</v>
      </c>
      <c r="BO62" s="24">
        <v>20.893137377162617</v>
      </c>
      <c r="BP62" s="23" t="s">
        <v>90</v>
      </c>
      <c r="BQ62" s="23">
        <v>2.0966558773216404</v>
      </c>
      <c r="BR62" s="23">
        <v>0.16581029527852811</v>
      </c>
      <c r="BS62" s="23">
        <v>3.1383206725262141</v>
      </c>
      <c r="BT62" s="24">
        <v>35.413051583828889</v>
      </c>
      <c r="BU62" s="26">
        <v>51.264886568037227</v>
      </c>
      <c r="BV62" s="25">
        <v>0.72934711365025207</v>
      </c>
      <c r="BW62" s="24">
        <v>357.11975307484192</v>
      </c>
      <c r="BX62" s="26">
        <v>116.30237218028324</v>
      </c>
      <c r="BY62" s="23">
        <v>2.1362311083852776</v>
      </c>
      <c r="BZ62" s="24">
        <v>13.006379581432073</v>
      </c>
      <c r="CA62" s="24">
        <v>16.892288560277276</v>
      </c>
      <c r="CB62" s="24">
        <v>894.84655870322229</v>
      </c>
      <c r="CC62" s="24">
        <v>38.306860780112324</v>
      </c>
      <c r="CD62" s="26">
        <v>167.87698203630825</v>
      </c>
      <c r="CE62" s="24">
        <v>91.222777829412493</v>
      </c>
      <c r="CF62" s="25">
        <v>0.75461866036776604</v>
      </c>
      <c r="CG62" s="23">
        <v>5.4797405460906585</v>
      </c>
      <c r="CH62" s="23">
        <v>8.7056828442294378</v>
      </c>
      <c r="CI62" s="23">
        <v>4.5378564695315147</v>
      </c>
      <c r="CJ62" s="23">
        <v>5.228058697440968</v>
      </c>
      <c r="CK62" s="26">
        <v>222.20717491594772</v>
      </c>
      <c r="CL62" s="23">
        <v>1.1938272167288304</v>
      </c>
      <c r="CM62" s="23">
        <v>0.74755563718060569</v>
      </c>
      <c r="CN62" s="24">
        <v>14.571293285309194</v>
      </c>
      <c r="CO62" s="25">
        <v>0.35658410661758944</v>
      </c>
      <c r="CP62" s="23">
        <v>0.9791972776859359</v>
      </c>
      <c r="CQ62" s="23">
        <v>4.4482530151972517</v>
      </c>
      <c r="CR62" s="26">
        <v>66.66722853303402</v>
      </c>
      <c r="CS62" s="23">
        <v>10.087319068516242</v>
      </c>
      <c r="CT62" s="24">
        <v>16.018943416260061</v>
      </c>
      <c r="CU62" s="26">
        <v>164.70717611468538</v>
      </c>
      <c r="CV62" s="26">
        <v>66.161985261792609</v>
      </c>
      <c r="CW62" s="25">
        <v>0.17878696624934115</v>
      </c>
    </row>
    <row r="65" spans="1:101" x14ac:dyDescent="0.15">
      <c r="A65" s="4" t="s">
        <v>98</v>
      </c>
      <c r="B65" s="4">
        <v>0.95</v>
      </c>
      <c r="C65" s="4">
        <v>1.93</v>
      </c>
      <c r="D65" s="4">
        <v>22.6</v>
      </c>
      <c r="E65" s="4">
        <v>7.0000000000000007E-2</v>
      </c>
      <c r="F65" s="4" t="s">
        <v>53</v>
      </c>
      <c r="G65" s="4">
        <v>420</v>
      </c>
      <c r="H65" s="4">
        <v>1.34</v>
      </c>
      <c r="I65" s="4">
        <v>6.3</v>
      </c>
      <c r="J65" s="4">
        <v>0.44</v>
      </c>
      <c r="K65" s="4">
        <v>0.18</v>
      </c>
      <c r="L65" s="4">
        <v>30.3</v>
      </c>
      <c r="M65" s="4">
        <v>7.2</v>
      </c>
      <c r="N65" s="4">
        <v>50</v>
      </c>
      <c r="O65" s="4">
        <v>7.99</v>
      </c>
      <c r="P65" s="4">
        <v>2470</v>
      </c>
      <c r="Q65" s="4">
        <v>2.9</v>
      </c>
      <c r="R65" s="4">
        <v>8.4499999999999993</v>
      </c>
      <c r="S65" s="4">
        <v>0.12</v>
      </c>
      <c r="T65" s="4">
        <v>0.21</v>
      </c>
      <c r="U65" s="4">
        <v>0.02</v>
      </c>
      <c r="V65" s="4">
        <v>0.10100000000000001</v>
      </c>
      <c r="W65" s="4">
        <v>0.9</v>
      </c>
      <c r="X65" s="4">
        <v>14.7</v>
      </c>
      <c r="Y65" s="4">
        <v>38.299999999999997</v>
      </c>
      <c r="Z65" s="4">
        <v>0.67</v>
      </c>
      <c r="AA65" s="4">
        <v>274</v>
      </c>
      <c r="AB65" s="4">
        <v>57.1</v>
      </c>
      <c r="AC65" s="4">
        <v>0.15</v>
      </c>
      <c r="AD65" s="4">
        <v>0.68</v>
      </c>
      <c r="AE65" s="4">
        <v>17.7</v>
      </c>
      <c r="AF65" s="4">
        <v>600</v>
      </c>
      <c r="AG65" s="4">
        <v>28.1</v>
      </c>
      <c r="AH65" s="4">
        <v>88.8</v>
      </c>
      <c r="AI65" s="4">
        <v>5.2999999999999999E-2</v>
      </c>
      <c r="AJ65" s="4">
        <v>0.71</v>
      </c>
      <c r="AK65" s="4">
        <v>1.44</v>
      </c>
      <c r="AL65" s="4">
        <v>7.3</v>
      </c>
      <c r="AM65" s="4">
        <v>4.5</v>
      </c>
      <c r="AN65" s="4">
        <v>3.2</v>
      </c>
      <c r="AO65" s="4">
        <v>35.799999999999997</v>
      </c>
      <c r="AP65" s="4">
        <v>0.01</v>
      </c>
      <c r="AQ65" s="4">
        <v>1.1399999999999999</v>
      </c>
      <c r="AR65" s="4">
        <v>6.3</v>
      </c>
      <c r="AS65" s="4">
        <v>0.24099999999999999</v>
      </c>
      <c r="AT65" s="4">
        <v>0.53</v>
      </c>
      <c r="AU65" s="4">
        <v>2.86</v>
      </c>
      <c r="AV65" s="4">
        <v>61</v>
      </c>
      <c r="AW65" s="4">
        <v>5.6</v>
      </c>
      <c r="AX65" s="4">
        <v>10.45</v>
      </c>
      <c r="AY65" s="4">
        <v>103</v>
      </c>
      <c r="AZ65" s="4">
        <v>5.9</v>
      </c>
      <c r="BA65" s="4">
        <v>1.01</v>
      </c>
      <c r="BB65" s="4">
        <v>8.27</v>
      </c>
      <c r="BC65" s="4">
        <v>23.1</v>
      </c>
      <c r="BD65" s="4">
        <v>980</v>
      </c>
      <c r="BE65" s="4">
        <v>2.44</v>
      </c>
      <c r="BF65" s="4">
        <v>6.78</v>
      </c>
      <c r="BG65" s="4">
        <v>1.68</v>
      </c>
      <c r="BH65" s="4">
        <v>0.32</v>
      </c>
      <c r="BI65" s="4">
        <v>70.400000000000006</v>
      </c>
      <c r="BJ65" s="4">
        <v>7.9</v>
      </c>
      <c r="BK65" s="4">
        <v>48</v>
      </c>
      <c r="BL65" s="4">
        <v>9.65</v>
      </c>
      <c r="BM65" s="4">
        <v>2540</v>
      </c>
      <c r="BN65" s="4">
        <v>3.17</v>
      </c>
      <c r="BO65" s="4">
        <v>19.850000000000001</v>
      </c>
      <c r="BP65" s="4">
        <v>0.1</v>
      </c>
      <c r="BQ65" s="4">
        <v>1.6</v>
      </c>
      <c r="BR65" s="4">
        <v>0.11799999999999999</v>
      </c>
      <c r="BS65" s="4">
        <v>3.02</v>
      </c>
      <c r="BT65" s="4">
        <v>33.9</v>
      </c>
      <c r="BU65" s="4">
        <v>49.7</v>
      </c>
      <c r="BV65" s="4">
        <v>0.76</v>
      </c>
      <c r="BW65" s="4">
        <v>341</v>
      </c>
      <c r="BX65" s="4">
        <v>58.9</v>
      </c>
      <c r="BY65" s="4">
        <v>2.38</v>
      </c>
      <c r="BZ65" s="4">
        <v>11.1</v>
      </c>
      <c r="CA65" s="4">
        <v>21</v>
      </c>
      <c r="CB65" s="4">
        <v>840</v>
      </c>
      <c r="CC65" s="4">
        <v>43</v>
      </c>
      <c r="CD65" s="4">
        <v>147</v>
      </c>
      <c r="CE65" s="4">
        <v>5.8000000000000003E-2</v>
      </c>
      <c r="CF65" s="4">
        <v>0.72</v>
      </c>
      <c r="CG65" s="4">
        <v>2.0499999999999998</v>
      </c>
      <c r="CH65" s="4">
        <v>8.6</v>
      </c>
      <c r="CI65" s="4">
        <v>5</v>
      </c>
      <c r="CJ65" s="4">
        <v>5</v>
      </c>
      <c r="CK65" s="4">
        <v>207</v>
      </c>
      <c r="CL65" s="4">
        <v>0.92</v>
      </c>
      <c r="CM65" s="4">
        <v>1.25</v>
      </c>
      <c r="CN65" s="4">
        <v>13.15</v>
      </c>
      <c r="CO65" s="4">
        <v>0.35099999999999998</v>
      </c>
      <c r="CP65" s="4">
        <v>0.87</v>
      </c>
      <c r="CQ65" s="4">
        <v>3.3</v>
      </c>
      <c r="CR65" s="4">
        <v>80</v>
      </c>
      <c r="CS65" s="4">
        <v>10.4</v>
      </c>
      <c r="CT65" s="4">
        <v>14.7</v>
      </c>
      <c r="CU65" s="4">
        <v>99</v>
      </c>
      <c r="CV65" s="4">
        <v>53</v>
      </c>
      <c r="CW65" s="4">
        <v>8.5999999999999993E-2</v>
      </c>
    </row>
    <row r="66" spans="1:101" x14ac:dyDescent="0.15">
      <c r="A66" s="4" t="s">
        <v>99</v>
      </c>
      <c r="B66" s="4">
        <v>0.94</v>
      </c>
      <c r="C66" s="4">
        <v>1.87</v>
      </c>
      <c r="D66" s="4">
        <v>20.100000000000001</v>
      </c>
      <c r="E66" s="4">
        <v>0.08</v>
      </c>
      <c r="F66" s="4" t="s">
        <v>53</v>
      </c>
      <c r="G66" s="4">
        <v>400</v>
      </c>
      <c r="H66" s="4">
        <v>1.32</v>
      </c>
      <c r="I66" s="4">
        <v>7.13</v>
      </c>
      <c r="J66" s="4">
        <v>0.44</v>
      </c>
      <c r="K66" s="4">
        <v>0.17</v>
      </c>
      <c r="L66" s="4">
        <v>31.8</v>
      </c>
      <c r="M66" s="4">
        <v>6.6</v>
      </c>
      <c r="N66" s="4">
        <v>49</v>
      </c>
      <c r="O66" s="4">
        <v>8.26</v>
      </c>
      <c r="P66" s="4">
        <v>2400</v>
      </c>
      <c r="Q66" s="4">
        <v>2.86</v>
      </c>
      <c r="R66" s="4">
        <v>8.86</v>
      </c>
      <c r="S66" s="5">
        <v>0.1</v>
      </c>
      <c r="T66" s="4">
        <v>0.22</v>
      </c>
      <c r="U66" s="4">
        <v>0.05</v>
      </c>
      <c r="V66" s="5">
        <v>0.1</v>
      </c>
      <c r="W66" s="4">
        <v>0.88</v>
      </c>
      <c r="X66" s="4">
        <v>14.5</v>
      </c>
      <c r="Y66" s="4">
        <v>37.6</v>
      </c>
      <c r="Z66" s="4">
        <v>0.66</v>
      </c>
      <c r="AA66" s="4">
        <v>276</v>
      </c>
      <c r="AB66" s="4">
        <v>56.6</v>
      </c>
      <c r="AC66" s="4">
        <v>0.16</v>
      </c>
      <c r="AD66" s="4">
        <v>0.56999999999999995</v>
      </c>
      <c r="AE66" s="4">
        <v>16.399999999999999</v>
      </c>
      <c r="AF66" s="4">
        <v>580</v>
      </c>
      <c r="AG66" s="4">
        <v>20.5</v>
      </c>
      <c r="AH66" s="4">
        <v>90.3</v>
      </c>
      <c r="AI66" s="4">
        <v>5.2999999999999999E-2</v>
      </c>
      <c r="AJ66" s="4">
        <v>0.67</v>
      </c>
      <c r="AK66" s="4">
        <v>1.38</v>
      </c>
      <c r="AL66" s="4">
        <v>7.8</v>
      </c>
      <c r="AM66" s="4">
        <v>4.0999999999999996</v>
      </c>
      <c r="AN66" s="4">
        <v>3.4</v>
      </c>
      <c r="AO66" s="4">
        <v>36.299999999999997</v>
      </c>
      <c r="AP66" s="4" t="s">
        <v>56</v>
      </c>
      <c r="AQ66" s="4">
        <v>1.23</v>
      </c>
      <c r="AR66" s="4">
        <v>6.3</v>
      </c>
      <c r="AS66" s="4">
        <v>0.23200000000000001</v>
      </c>
      <c r="AT66" s="4">
        <v>0.52</v>
      </c>
      <c r="AU66" s="4">
        <v>2.59</v>
      </c>
      <c r="AV66" s="4">
        <v>59</v>
      </c>
      <c r="AW66" s="4">
        <v>5.31</v>
      </c>
      <c r="AX66" s="4">
        <v>10.4</v>
      </c>
      <c r="AY66" s="4">
        <v>92</v>
      </c>
      <c r="AZ66" s="4">
        <v>5.4</v>
      </c>
      <c r="BA66" s="4">
        <v>1.05</v>
      </c>
      <c r="BB66" s="4">
        <v>8.26</v>
      </c>
      <c r="BC66" s="4">
        <v>23.2</v>
      </c>
      <c r="BD66" s="4">
        <v>1000</v>
      </c>
      <c r="BE66" s="4">
        <v>2.4700000000000002</v>
      </c>
      <c r="BF66" s="4">
        <v>7.12</v>
      </c>
      <c r="BG66" s="4">
        <v>1.7</v>
      </c>
      <c r="BH66" s="4">
        <v>0.32</v>
      </c>
      <c r="BI66" s="4">
        <v>69</v>
      </c>
      <c r="BJ66" s="4">
        <v>7.6</v>
      </c>
      <c r="BK66" s="4">
        <v>48</v>
      </c>
      <c r="BL66" s="4">
        <v>9.84</v>
      </c>
      <c r="BM66" s="4">
        <v>2560</v>
      </c>
      <c r="BN66" s="4">
        <v>3.2</v>
      </c>
      <c r="BO66" s="4">
        <v>20.2</v>
      </c>
      <c r="BP66" s="4">
        <v>0.09</v>
      </c>
      <c r="BQ66" s="4">
        <v>1.7</v>
      </c>
      <c r="BR66" s="4">
        <v>0.126</v>
      </c>
      <c r="BS66" s="4">
        <v>3.02</v>
      </c>
      <c r="BT66" s="4">
        <v>33.799999999999997</v>
      </c>
      <c r="BU66" s="4">
        <v>50.3</v>
      </c>
      <c r="BV66" s="4">
        <v>0.78</v>
      </c>
      <c r="BW66" s="4">
        <v>349</v>
      </c>
      <c r="BX66" s="4">
        <v>59.9</v>
      </c>
      <c r="BY66" s="4">
        <v>2.4</v>
      </c>
      <c r="BZ66" s="4">
        <v>11.1</v>
      </c>
      <c r="CA66" s="4">
        <v>20.2</v>
      </c>
      <c r="CB66" s="4">
        <v>860</v>
      </c>
      <c r="CC66" s="4">
        <v>44.6</v>
      </c>
      <c r="CD66" s="4">
        <v>147.5</v>
      </c>
      <c r="CE66" s="4">
        <v>0.06</v>
      </c>
      <c r="CF66" s="4">
        <v>0.73</v>
      </c>
      <c r="CG66" s="4">
        <v>2.1</v>
      </c>
      <c r="CH66" s="4">
        <v>8.4</v>
      </c>
      <c r="CI66" s="4">
        <v>5</v>
      </c>
      <c r="CJ66" s="4">
        <v>5.3</v>
      </c>
      <c r="CK66" s="4">
        <v>206</v>
      </c>
      <c r="CL66" s="4">
        <v>0.97</v>
      </c>
      <c r="CM66" s="4">
        <v>1.27</v>
      </c>
      <c r="CN66" s="4">
        <v>13</v>
      </c>
      <c r="CO66" s="4">
        <v>0.36299999999999999</v>
      </c>
      <c r="CP66" s="4">
        <v>0.9</v>
      </c>
      <c r="CQ66" s="4">
        <v>3.4</v>
      </c>
      <c r="CR66" s="4">
        <v>81</v>
      </c>
      <c r="CS66" s="4">
        <v>9.3000000000000007</v>
      </c>
      <c r="CT66" s="4">
        <v>14.6</v>
      </c>
      <c r="CU66" s="4">
        <v>100</v>
      </c>
      <c r="CV66" s="4">
        <v>52.5</v>
      </c>
      <c r="CW66" s="4">
        <v>8.4000000000000005E-2</v>
      </c>
    </row>
    <row r="67" spans="1:101" x14ac:dyDescent="0.15">
      <c r="A67" s="4" t="s">
        <v>99</v>
      </c>
      <c r="B67" s="4">
        <v>1.07</v>
      </c>
      <c r="C67" s="4">
        <v>1.94</v>
      </c>
      <c r="D67" s="4">
        <v>22.8</v>
      </c>
      <c r="E67" s="4">
        <v>0.08</v>
      </c>
      <c r="F67" s="4" t="s">
        <v>53</v>
      </c>
      <c r="G67" s="4">
        <v>230</v>
      </c>
      <c r="H67" s="4">
        <v>1.35</v>
      </c>
      <c r="I67" s="4">
        <v>6.25</v>
      </c>
      <c r="J67" s="4">
        <v>0.45</v>
      </c>
      <c r="K67" s="4">
        <v>0.27</v>
      </c>
      <c r="L67" s="4">
        <v>30</v>
      </c>
      <c r="M67" s="4">
        <v>7.8</v>
      </c>
      <c r="N67" s="4">
        <v>51</v>
      </c>
      <c r="O67" s="4">
        <v>7.82</v>
      </c>
      <c r="P67" s="4">
        <v>2400</v>
      </c>
      <c r="Q67" s="4">
        <v>2.96</v>
      </c>
      <c r="R67" s="4">
        <v>8.66</v>
      </c>
      <c r="S67" s="4">
        <v>0.11</v>
      </c>
      <c r="T67" s="4">
        <v>0.25</v>
      </c>
      <c r="U67" s="5">
        <v>0.1</v>
      </c>
      <c r="V67" s="4">
        <v>0.10299999999999999</v>
      </c>
      <c r="W67" s="4">
        <v>0.89</v>
      </c>
      <c r="X67" s="4">
        <v>12.9</v>
      </c>
      <c r="Y67" s="4">
        <v>38.1</v>
      </c>
      <c r="Z67" s="4">
        <v>0.68</v>
      </c>
      <c r="AA67" s="4">
        <v>275</v>
      </c>
      <c r="AB67" s="4">
        <v>54.4</v>
      </c>
      <c r="AC67" s="4">
        <v>0.16</v>
      </c>
      <c r="AD67" s="5">
        <v>0.5</v>
      </c>
      <c r="AE67" s="4">
        <v>18.8</v>
      </c>
      <c r="AF67" s="4">
        <v>610</v>
      </c>
      <c r="AG67" s="4">
        <v>24.1</v>
      </c>
      <c r="AH67" s="4">
        <v>94.7</v>
      </c>
      <c r="AI67" s="4">
        <v>5.7000000000000002E-2</v>
      </c>
      <c r="AJ67" s="4">
        <v>0.69</v>
      </c>
      <c r="AK67" s="4">
        <v>1.46</v>
      </c>
      <c r="AL67" s="4">
        <v>7.4</v>
      </c>
      <c r="AM67" s="4">
        <v>4.5999999999999996</v>
      </c>
      <c r="AN67" s="4">
        <v>3.7</v>
      </c>
      <c r="AO67" s="4">
        <v>34.9</v>
      </c>
      <c r="AP67" s="4" t="s">
        <v>56</v>
      </c>
      <c r="AQ67" s="4">
        <v>1.27</v>
      </c>
      <c r="AR67" s="4">
        <v>5.6</v>
      </c>
      <c r="AS67" s="4">
        <v>0.245</v>
      </c>
      <c r="AT67" s="4">
        <v>0.56999999999999995</v>
      </c>
      <c r="AU67" s="4">
        <v>3.12</v>
      </c>
      <c r="AV67" s="4">
        <v>62</v>
      </c>
      <c r="AW67" s="4">
        <v>5.54</v>
      </c>
      <c r="AX67" s="4">
        <v>10.199999999999999</v>
      </c>
      <c r="AY67" s="4">
        <v>107</v>
      </c>
      <c r="AZ67" s="4">
        <v>5.9</v>
      </c>
      <c r="BA67" s="4">
        <v>0.95</v>
      </c>
      <c r="BB67" s="4">
        <v>7.79</v>
      </c>
      <c r="BC67" s="4">
        <v>21.5</v>
      </c>
      <c r="BD67" s="4">
        <v>920</v>
      </c>
      <c r="BE67" s="4">
        <v>2.34</v>
      </c>
      <c r="BF67" s="4">
        <v>6.48</v>
      </c>
      <c r="BG67" s="4">
        <v>1.59</v>
      </c>
      <c r="BH67" s="4">
        <v>0.28999999999999998</v>
      </c>
      <c r="BI67" s="4">
        <v>68.400000000000006</v>
      </c>
      <c r="BJ67" s="4">
        <v>7.5</v>
      </c>
      <c r="BK67" s="4">
        <v>47</v>
      </c>
      <c r="BL67" s="4">
        <v>9.65</v>
      </c>
      <c r="BM67" s="4">
        <v>2480</v>
      </c>
      <c r="BN67" s="4">
        <v>2.99</v>
      </c>
      <c r="BO67" s="4">
        <v>19.649999999999999</v>
      </c>
      <c r="BP67" s="4">
        <v>0.13</v>
      </c>
      <c r="BQ67" s="4">
        <v>1.6</v>
      </c>
      <c r="BR67" s="4">
        <v>0.11600000000000001</v>
      </c>
      <c r="BS67" s="4">
        <v>2.79</v>
      </c>
      <c r="BT67" s="4">
        <v>32.200000000000003</v>
      </c>
      <c r="BU67" s="4">
        <v>48.4</v>
      </c>
      <c r="BV67" s="4">
        <v>0.74</v>
      </c>
      <c r="BW67" s="4">
        <v>329</v>
      </c>
      <c r="BX67" s="4">
        <v>55.7</v>
      </c>
      <c r="BY67" s="4">
        <v>2.2400000000000002</v>
      </c>
      <c r="BZ67" s="4">
        <v>10.6</v>
      </c>
      <c r="CA67" s="4">
        <v>16.899999999999999</v>
      </c>
      <c r="CB67" s="4">
        <v>820</v>
      </c>
      <c r="CC67" s="4">
        <v>40.700000000000003</v>
      </c>
      <c r="CD67" s="4">
        <v>141.5</v>
      </c>
      <c r="CE67" s="4">
        <v>5.2999999999999999E-2</v>
      </c>
      <c r="CF67" s="4">
        <v>0.73</v>
      </c>
      <c r="CG67" s="4">
        <v>2.0099999999999998</v>
      </c>
      <c r="CH67" s="4">
        <v>7.9</v>
      </c>
      <c r="CI67" s="4">
        <v>4</v>
      </c>
      <c r="CJ67" s="4">
        <v>4.7</v>
      </c>
      <c r="CK67" s="4">
        <v>200</v>
      </c>
      <c r="CL67" s="4">
        <v>0.93</v>
      </c>
      <c r="CM67" s="4">
        <v>1.36</v>
      </c>
      <c r="CN67" s="4">
        <v>12.9</v>
      </c>
      <c r="CO67" s="4">
        <v>0.34699999999999998</v>
      </c>
      <c r="CP67" s="4">
        <v>0.77</v>
      </c>
      <c r="CQ67" s="4">
        <v>3.2</v>
      </c>
      <c r="CR67" s="4">
        <v>79</v>
      </c>
      <c r="CS67" s="4">
        <v>7.9</v>
      </c>
      <c r="CT67" s="4">
        <v>14.1</v>
      </c>
      <c r="CU67" s="4">
        <v>110</v>
      </c>
      <c r="CV67" s="4">
        <v>50.8</v>
      </c>
      <c r="CW67" s="4">
        <v>8.1000000000000003E-2</v>
      </c>
    </row>
    <row r="68" spans="1:101" x14ac:dyDescent="0.15">
      <c r="A68" s="7" t="s">
        <v>83</v>
      </c>
      <c r="B68" s="8">
        <f>AVERAGE(B65:B67)</f>
        <v>0.98666666666666669</v>
      </c>
      <c r="C68" s="8">
        <f t="shared" ref="C68" si="607">AVERAGE(C65:C67)</f>
        <v>1.9133333333333333</v>
      </c>
      <c r="D68" s="8">
        <f t="shared" ref="D68" si="608">AVERAGE(D65:D67)</f>
        <v>21.833333333333332</v>
      </c>
      <c r="E68" s="8">
        <f t="shared" ref="E68" si="609">AVERAGE(E65:E67)</f>
        <v>7.6666666666666675E-2</v>
      </c>
      <c r="F68" s="8" t="s">
        <v>90</v>
      </c>
      <c r="G68" s="8">
        <f t="shared" ref="G68" si="610">AVERAGE(G65:G67)</f>
        <v>350</v>
      </c>
      <c r="H68" s="8">
        <f t="shared" ref="H68" si="611">AVERAGE(H65:H67)</f>
        <v>1.3366666666666667</v>
      </c>
      <c r="I68" s="8">
        <f t="shared" ref="I68" si="612">AVERAGE(I65:I67)</f>
        <v>6.56</v>
      </c>
      <c r="J68" s="8">
        <f t="shared" ref="J68" si="613">AVERAGE(J65:J67)</f>
        <v>0.44333333333333336</v>
      </c>
      <c r="K68" s="8">
        <f t="shared" ref="K68" si="614">AVERAGE(K65:K67)</f>
        <v>0.20666666666666667</v>
      </c>
      <c r="L68" s="8">
        <f t="shared" ref="L68" si="615">AVERAGE(L65:L67)</f>
        <v>30.7</v>
      </c>
      <c r="M68" s="8">
        <f t="shared" ref="M68" si="616">AVERAGE(M65:M67)</f>
        <v>7.2</v>
      </c>
      <c r="N68" s="8">
        <f t="shared" ref="N68" si="617">AVERAGE(N65:N67)</f>
        <v>50</v>
      </c>
      <c r="O68" s="8">
        <f t="shared" ref="O68" si="618">AVERAGE(O65:O67)</f>
        <v>8.0233333333333334</v>
      </c>
      <c r="P68" s="8">
        <f t="shared" ref="P68" si="619">AVERAGE(P65:P67)</f>
        <v>2423.3333333333335</v>
      </c>
      <c r="Q68" s="8">
        <f t="shared" ref="Q68" si="620">AVERAGE(Q65:Q67)</f>
        <v>2.9066666666666663</v>
      </c>
      <c r="R68" s="8">
        <f t="shared" ref="R68" si="621">AVERAGE(R65:R67)</f>
        <v>8.6566666666666663</v>
      </c>
      <c r="S68" s="8">
        <f t="shared" ref="S68" si="622">AVERAGE(S65:S67)</f>
        <v>0.11</v>
      </c>
      <c r="T68" s="8">
        <f t="shared" ref="T68" si="623">AVERAGE(T65:T67)</f>
        <v>0.22666666666666666</v>
      </c>
      <c r="U68" s="8">
        <f t="shared" ref="U68" si="624">AVERAGE(U65:U67)</f>
        <v>5.6666666666666671E-2</v>
      </c>
      <c r="V68" s="8">
        <f t="shared" ref="V68" si="625">AVERAGE(V65:V67)</f>
        <v>0.10133333333333333</v>
      </c>
      <c r="W68" s="8">
        <f t="shared" ref="W68" si="626">AVERAGE(W65:W67)</f>
        <v>0.89</v>
      </c>
      <c r="X68" s="8">
        <f t="shared" ref="X68" si="627">AVERAGE(X65:X67)</f>
        <v>14.033333333333333</v>
      </c>
      <c r="Y68" s="8">
        <f t="shared" ref="Y68" si="628">AVERAGE(Y65:Y67)</f>
        <v>38</v>
      </c>
      <c r="Z68" s="8">
        <f t="shared" ref="Z68" si="629">AVERAGE(Z65:Z67)</f>
        <v>0.67</v>
      </c>
      <c r="AA68" s="8">
        <f t="shared" ref="AA68" si="630">AVERAGE(AA65:AA67)</f>
        <v>275</v>
      </c>
      <c r="AB68" s="8">
        <f t="shared" ref="AB68" si="631">AVERAGE(AB65:AB67)</f>
        <v>56.033333333333331</v>
      </c>
      <c r="AC68" s="8">
        <f t="shared" ref="AC68" si="632">AVERAGE(AC65:AC67)</f>
        <v>0.15666666666666665</v>
      </c>
      <c r="AD68" s="8">
        <f t="shared" ref="AD68" si="633">AVERAGE(AD65:AD67)</f>
        <v>0.58333333333333337</v>
      </c>
      <c r="AE68" s="8">
        <f t="shared" ref="AE68" si="634">AVERAGE(AE65:AE67)</f>
        <v>17.633333333333329</v>
      </c>
      <c r="AF68" s="8">
        <f t="shared" ref="AF68" si="635">AVERAGE(AF65:AF67)</f>
        <v>596.66666666666663</v>
      </c>
      <c r="AG68" s="8">
        <f t="shared" ref="AG68" si="636">AVERAGE(AG65:AG67)</f>
        <v>24.233333333333334</v>
      </c>
      <c r="AH68" s="8">
        <f t="shared" ref="AH68" si="637">AVERAGE(AH65:AH67)</f>
        <v>91.266666666666666</v>
      </c>
      <c r="AI68" s="8">
        <f t="shared" ref="AI68" si="638">AVERAGE(AI65:AI67)</f>
        <v>5.4333333333333338E-2</v>
      </c>
      <c r="AJ68" s="8">
        <f t="shared" ref="AJ68" si="639">AVERAGE(AJ65:AJ67)</f>
        <v>0.69</v>
      </c>
      <c r="AK68" s="8">
        <f t="shared" ref="AK68" si="640">AVERAGE(AK65:AK67)</f>
        <v>1.4266666666666665</v>
      </c>
      <c r="AL68" s="8">
        <f t="shared" ref="AL68" si="641">AVERAGE(AL65:AL67)</f>
        <v>7.5</v>
      </c>
      <c r="AM68" s="8">
        <f t="shared" ref="AM68" si="642">AVERAGE(AM65:AM67)</f>
        <v>4.3999999999999995</v>
      </c>
      <c r="AN68" s="8">
        <f t="shared" ref="AN68" si="643">AVERAGE(AN65:AN67)</f>
        <v>3.4333333333333336</v>
      </c>
      <c r="AO68" s="8">
        <f t="shared" ref="AO68" si="644">AVERAGE(AO65:AO67)</f>
        <v>35.666666666666664</v>
      </c>
      <c r="AP68" s="8">
        <f t="shared" ref="AP68" si="645">AVERAGE(AP65:AP67)</f>
        <v>0.01</v>
      </c>
      <c r="AQ68" s="8">
        <f t="shared" ref="AQ68" si="646">AVERAGE(AQ65:AQ67)</f>
        <v>1.2133333333333334</v>
      </c>
      <c r="AR68" s="8">
        <f t="shared" ref="AR68" si="647">AVERAGE(AR65:AR67)</f>
        <v>6.0666666666666664</v>
      </c>
      <c r="AS68" s="8">
        <f t="shared" ref="AS68" si="648">AVERAGE(AS65:AS67)</f>
        <v>0.23933333333333331</v>
      </c>
      <c r="AT68" s="8">
        <f t="shared" ref="AT68" si="649">AVERAGE(AT65:AT67)</f>
        <v>0.54</v>
      </c>
      <c r="AU68" s="8">
        <f t="shared" ref="AU68" si="650">AVERAGE(AU65:AU67)</f>
        <v>2.8566666666666669</v>
      </c>
      <c r="AV68" s="8">
        <f t="shared" ref="AV68" si="651">AVERAGE(AV65:AV67)</f>
        <v>60.666666666666664</v>
      </c>
      <c r="AW68" s="8">
        <f t="shared" ref="AW68" si="652">AVERAGE(AW65:AW67)</f>
        <v>5.4833333333333334</v>
      </c>
      <c r="AX68" s="8">
        <f t="shared" ref="AX68" si="653">AVERAGE(AX65:AX67)</f>
        <v>10.35</v>
      </c>
      <c r="AY68" s="8">
        <f t="shared" ref="AY68" si="654">AVERAGE(AY65:AY67)</f>
        <v>100.66666666666667</v>
      </c>
      <c r="AZ68" s="8">
        <f t="shared" ref="AZ68" si="655">AVERAGE(AZ65:AZ67)</f>
        <v>5.7333333333333343</v>
      </c>
      <c r="BA68" s="8">
        <f t="shared" ref="BA68" si="656">AVERAGE(BA65:BA67)</f>
        <v>1.0033333333333332</v>
      </c>
      <c r="BB68" s="8">
        <f t="shared" ref="BB68" si="657">AVERAGE(BB65:BB67)</f>
        <v>8.1066666666666674</v>
      </c>
      <c r="BC68" s="8">
        <f t="shared" ref="BC68" si="658">AVERAGE(BC65:BC67)</f>
        <v>22.599999999999998</v>
      </c>
      <c r="BD68" s="8">
        <f t="shared" ref="BD68" si="659">AVERAGE(BD65:BD67)</f>
        <v>966.66666666666663</v>
      </c>
      <c r="BE68" s="8">
        <f t="shared" ref="BE68" si="660">AVERAGE(BE65:BE67)</f>
        <v>2.4166666666666665</v>
      </c>
      <c r="BF68" s="8">
        <f t="shared" ref="BF68" si="661">AVERAGE(BF65:BF67)</f>
        <v>6.7933333333333339</v>
      </c>
      <c r="BG68" s="8">
        <f t="shared" ref="BG68" si="662">AVERAGE(BG65:BG67)</f>
        <v>1.6566666666666665</v>
      </c>
      <c r="BH68" s="8">
        <f t="shared" ref="BH68" si="663">AVERAGE(BH65:BH67)</f>
        <v>0.31</v>
      </c>
      <c r="BI68" s="8">
        <f t="shared" ref="BI68" si="664">AVERAGE(BI65:BI67)</f>
        <v>69.266666666666666</v>
      </c>
      <c r="BJ68" s="8">
        <f t="shared" ref="BJ68" si="665">AVERAGE(BJ65:BJ67)</f>
        <v>7.666666666666667</v>
      </c>
      <c r="BK68" s="8">
        <f t="shared" ref="BK68" si="666">AVERAGE(BK65:BK67)</f>
        <v>47.666666666666664</v>
      </c>
      <c r="BL68" s="8">
        <f t="shared" ref="BL68" si="667">AVERAGE(BL65:BL67)</f>
        <v>9.7133333333333329</v>
      </c>
      <c r="BM68" s="8">
        <f t="shared" ref="BM68" si="668">AVERAGE(BM65:BM67)</f>
        <v>2526.6666666666665</v>
      </c>
      <c r="BN68" s="8">
        <f t="shared" ref="BN68" si="669">AVERAGE(BN65:BN67)</f>
        <v>3.1199999999999997</v>
      </c>
      <c r="BO68" s="8">
        <f t="shared" ref="BO68" si="670">AVERAGE(BO65:BO67)</f>
        <v>19.899999999999999</v>
      </c>
      <c r="BP68" s="8">
        <f t="shared" ref="BP68" si="671">AVERAGE(BP65:BP67)</f>
        <v>0.10666666666666667</v>
      </c>
      <c r="BQ68" s="8">
        <f t="shared" ref="BQ68" si="672">AVERAGE(BQ65:BQ67)</f>
        <v>1.6333333333333335</v>
      </c>
      <c r="BR68" s="8">
        <f t="shared" ref="BR68" si="673">AVERAGE(BR65:BR67)</f>
        <v>0.12</v>
      </c>
      <c r="BS68" s="8">
        <f t="shared" ref="BS68" si="674">AVERAGE(BS65:BS67)</f>
        <v>2.9433333333333334</v>
      </c>
      <c r="BT68" s="8">
        <f t="shared" ref="BT68" si="675">AVERAGE(BT65:BT67)</f>
        <v>33.299999999999997</v>
      </c>
      <c r="BU68" s="8">
        <f t="shared" ref="BU68" si="676">AVERAGE(BU65:BU67)</f>
        <v>49.466666666666669</v>
      </c>
      <c r="BV68" s="8">
        <f t="shared" ref="BV68" si="677">AVERAGE(BV65:BV67)</f>
        <v>0.76000000000000012</v>
      </c>
      <c r="BW68" s="8">
        <f t="shared" ref="BW68" si="678">AVERAGE(BW65:BW67)</f>
        <v>339.66666666666669</v>
      </c>
      <c r="BX68" s="8">
        <f t="shared" ref="BX68" si="679">AVERAGE(BX65:BX67)</f>
        <v>58.166666666666664</v>
      </c>
      <c r="BY68" s="8">
        <f t="shared" ref="BY68" si="680">AVERAGE(BY65:BY67)</f>
        <v>2.34</v>
      </c>
      <c r="BZ68" s="8">
        <f t="shared" ref="BZ68" si="681">AVERAGE(BZ65:BZ67)</f>
        <v>10.933333333333332</v>
      </c>
      <c r="CA68" s="8">
        <f t="shared" ref="CA68" si="682">AVERAGE(CA65:CA67)</f>
        <v>19.366666666666667</v>
      </c>
      <c r="CB68" s="8">
        <f t="shared" ref="CB68" si="683">AVERAGE(CB65:CB67)</f>
        <v>840</v>
      </c>
      <c r="CC68" s="8">
        <f t="shared" ref="CC68" si="684">AVERAGE(CC65:CC67)</f>
        <v>42.766666666666673</v>
      </c>
      <c r="CD68" s="8">
        <f t="shared" ref="CD68" si="685">AVERAGE(CD65:CD67)</f>
        <v>145.33333333333334</v>
      </c>
      <c r="CE68" s="8">
        <f t="shared" ref="CE68" si="686">AVERAGE(CE65:CE67)</f>
        <v>5.6999999999999995E-2</v>
      </c>
      <c r="CF68" s="8">
        <f t="shared" ref="CF68" si="687">AVERAGE(CF65:CF67)</f>
        <v>0.72666666666666657</v>
      </c>
      <c r="CG68" s="8">
        <f t="shared" ref="CG68" si="688">AVERAGE(CG65:CG67)</f>
        <v>2.0533333333333332</v>
      </c>
      <c r="CH68" s="8">
        <f t="shared" ref="CH68" si="689">AVERAGE(CH65:CH67)</f>
        <v>8.2999999999999989</v>
      </c>
      <c r="CI68" s="8">
        <f t="shared" ref="CI68" si="690">AVERAGE(CI65:CI67)</f>
        <v>4.666666666666667</v>
      </c>
      <c r="CJ68" s="8">
        <f t="shared" ref="CJ68" si="691">AVERAGE(CJ65:CJ67)</f>
        <v>5</v>
      </c>
      <c r="CK68" s="8">
        <f t="shared" ref="CK68" si="692">AVERAGE(CK65:CK67)</f>
        <v>204.33333333333334</v>
      </c>
      <c r="CL68" s="8">
        <f t="shared" ref="CL68" si="693">AVERAGE(CL65:CL67)</f>
        <v>0.94000000000000006</v>
      </c>
      <c r="CM68" s="8">
        <f t="shared" ref="CM68" si="694">AVERAGE(CM65:CM67)</f>
        <v>1.2933333333333332</v>
      </c>
      <c r="CN68" s="8">
        <f t="shared" ref="CN68" si="695">AVERAGE(CN65:CN67)</f>
        <v>13.016666666666666</v>
      </c>
      <c r="CO68" s="8">
        <f t="shared" ref="CO68" si="696">AVERAGE(CO65:CO67)</f>
        <v>0.35366666666666663</v>
      </c>
      <c r="CP68" s="8">
        <f t="shared" ref="CP68" si="697">AVERAGE(CP65:CP67)</f>
        <v>0.84666666666666668</v>
      </c>
      <c r="CQ68" s="8">
        <f t="shared" ref="CQ68" si="698">AVERAGE(CQ65:CQ67)</f>
        <v>3.2999999999999994</v>
      </c>
      <c r="CR68" s="8">
        <f t="shared" ref="CR68" si="699">AVERAGE(CR65:CR67)</f>
        <v>80</v>
      </c>
      <c r="CS68" s="8">
        <f t="shared" ref="CS68" si="700">AVERAGE(CS65:CS67)</f>
        <v>9.2000000000000011</v>
      </c>
      <c r="CT68" s="8">
        <f t="shared" ref="CT68" si="701">AVERAGE(CT65:CT67)</f>
        <v>14.466666666666667</v>
      </c>
      <c r="CU68" s="8">
        <f t="shared" ref="CU68" si="702">AVERAGE(CU65:CU67)</f>
        <v>103</v>
      </c>
      <c r="CV68" s="8">
        <f t="shared" ref="CV68" si="703">AVERAGE(CV65:CV67)</f>
        <v>52.1</v>
      </c>
      <c r="CW68" s="8">
        <f t="shared" ref="CW68" si="704">AVERAGE(CW65:CW67)</f>
        <v>8.3666666666666667E-2</v>
      </c>
    </row>
    <row r="69" spans="1:101" x14ac:dyDescent="0.15">
      <c r="A69" s="7" t="s">
        <v>72</v>
      </c>
      <c r="B69" s="8">
        <f>STDEV(B65:B67)</f>
        <v>7.2341781380702422E-2</v>
      </c>
      <c r="C69" s="8">
        <f t="shared" ref="C69:BN69" si="705">STDEV(C65:C67)</f>
        <v>3.785938897200173E-2</v>
      </c>
      <c r="D69" s="8">
        <f t="shared" si="705"/>
        <v>1.5044378795195674</v>
      </c>
      <c r="E69" s="8">
        <f t="shared" si="705"/>
        <v>5.7735026918962545E-3</v>
      </c>
      <c r="F69" s="8" t="s">
        <v>90</v>
      </c>
      <c r="G69" s="8">
        <f t="shared" si="705"/>
        <v>104.4030650891055</v>
      </c>
      <c r="H69" s="8">
        <f t="shared" si="705"/>
        <v>1.527525231651948E-2</v>
      </c>
      <c r="I69" s="8">
        <f t="shared" si="705"/>
        <v>0.49426713425029584</v>
      </c>
      <c r="J69" s="8">
        <f t="shared" si="705"/>
        <v>5.7735026918962623E-3</v>
      </c>
      <c r="K69" s="8">
        <f t="shared" si="705"/>
        <v>5.507570547286101E-2</v>
      </c>
      <c r="L69" s="8">
        <f t="shared" si="705"/>
        <v>0.96436507609929567</v>
      </c>
      <c r="M69" s="8">
        <f t="shared" si="705"/>
        <v>0.60000000000000009</v>
      </c>
      <c r="N69" s="8">
        <f t="shared" si="705"/>
        <v>1</v>
      </c>
      <c r="O69" s="8">
        <f t="shared" si="705"/>
        <v>0.22188585654190132</v>
      </c>
      <c r="P69" s="8">
        <f t="shared" si="705"/>
        <v>40.414518843273804</v>
      </c>
      <c r="Q69" s="8">
        <f t="shared" si="705"/>
        <v>5.0332229568471713E-2</v>
      </c>
      <c r="R69" s="8">
        <f t="shared" si="705"/>
        <v>0.20502032419575714</v>
      </c>
      <c r="S69" s="8">
        <f t="shared" si="705"/>
        <v>9.999999999999995E-3</v>
      </c>
      <c r="T69" s="8">
        <f t="shared" si="705"/>
        <v>2.081665999466133E-2</v>
      </c>
      <c r="U69" s="8">
        <f t="shared" si="705"/>
        <v>4.0414518843273801E-2</v>
      </c>
      <c r="V69" s="8">
        <f t="shared" si="705"/>
        <v>1.5275252316519405E-3</v>
      </c>
      <c r="W69" s="8">
        <f t="shared" si="705"/>
        <v>1.0000000000000009E-2</v>
      </c>
      <c r="X69" s="8">
        <f t="shared" si="705"/>
        <v>0.98657657246324904</v>
      </c>
      <c r="Y69" s="8">
        <f t="shared" si="705"/>
        <v>0.36055512754639718</v>
      </c>
      <c r="Z69" s="8">
        <f t="shared" si="705"/>
        <v>1.0000000000000009E-2</v>
      </c>
      <c r="AA69" s="8">
        <f t="shared" si="705"/>
        <v>1</v>
      </c>
      <c r="AB69" s="8">
        <f t="shared" si="705"/>
        <v>1.4364307617610179</v>
      </c>
      <c r="AC69" s="8">
        <f t="shared" si="705"/>
        <v>5.7735026918962623E-3</v>
      </c>
      <c r="AD69" s="8">
        <f t="shared" si="705"/>
        <v>9.0737717258775177E-2</v>
      </c>
      <c r="AE69" s="8">
        <f t="shared" si="705"/>
        <v>1.2013880860626744</v>
      </c>
      <c r="AF69" s="8">
        <f t="shared" si="705"/>
        <v>15.275252316519467</v>
      </c>
      <c r="AG69" s="8">
        <f t="shared" si="705"/>
        <v>3.801753981168873</v>
      </c>
      <c r="AH69" s="8">
        <f t="shared" si="705"/>
        <v>3.0664855018951833</v>
      </c>
      <c r="AI69" s="8">
        <f t="shared" si="705"/>
        <v>2.3094010767585054E-3</v>
      </c>
      <c r="AJ69" s="8">
        <f t="shared" si="705"/>
        <v>1.9999999999999962E-2</v>
      </c>
      <c r="AK69" s="8">
        <f t="shared" si="705"/>
        <v>4.1633319989322688E-2</v>
      </c>
      <c r="AL69" s="8">
        <f t="shared" si="705"/>
        <v>0.26457513110645897</v>
      </c>
      <c r="AM69" s="8">
        <f t="shared" si="705"/>
        <v>0.26457513110645914</v>
      </c>
      <c r="AN69" s="8">
        <f t="shared" si="705"/>
        <v>0.25166114784235832</v>
      </c>
      <c r="AO69" s="8">
        <f t="shared" si="705"/>
        <v>0.70945988845975805</v>
      </c>
      <c r="AP69" s="8" t="s">
        <v>90</v>
      </c>
      <c r="AQ69" s="8">
        <f t="shared" si="705"/>
        <v>6.6583281184793994E-2</v>
      </c>
      <c r="AR69" s="8">
        <f t="shared" si="705"/>
        <v>0.40414518843273811</v>
      </c>
      <c r="AS69" s="8">
        <f t="shared" si="705"/>
        <v>6.6583281184793832E-3</v>
      </c>
      <c r="AT69" s="8">
        <f t="shared" si="705"/>
        <v>2.6457513110645866E-2</v>
      </c>
      <c r="AU69" s="8">
        <f t="shared" si="705"/>
        <v>0.26501572280401287</v>
      </c>
      <c r="AV69" s="8">
        <f t="shared" si="705"/>
        <v>1.5275252316519465</v>
      </c>
      <c r="AW69" s="8">
        <f t="shared" si="705"/>
        <v>0.15307950004273388</v>
      </c>
      <c r="AX69" s="8">
        <f t="shared" si="705"/>
        <v>0.13228756555322974</v>
      </c>
      <c r="AY69" s="8">
        <f t="shared" si="705"/>
        <v>7.7674534651540297</v>
      </c>
      <c r="AZ69" s="8">
        <f t="shared" si="705"/>
        <v>0.28867513459481292</v>
      </c>
      <c r="BA69" s="8">
        <f t="shared" si="705"/>
        <v>5.0332229568471713E-2</v>
      </c>
      <c r="BB69" s="8">
        <f t="shared" si="705"/>
        <v>0.2742869543622759</v>
      </c>
      <c r="BC69" s="8">
        <f t="shared" si="705"/>
        <v>0.95393920141694577</v>
      </c>
      <c r="BD69" s="8">
        <f t="shared" si="705"/>
        <v>41.633319989322651</v>
      </c>
      <c r="BE69" s="8">
        <f t="shared" si="705"/>
        <v>6.8068592855540608E-2</v>
      </c>
      <c r="BF69" s="8">
        <f t="shared" si="705"/>
        <v>0.32020826556060861</v>
      </c>
      <c r="BG69" s="8">
        <f t="shared" si="705"/>
        <v>5.8594652770823076E-2</v>
      </c>
      <c r="BH69" s="8">
        <f t="shared" si="705"/>
        <v>1.732050807568879E-2</v>
      </c>
      <c r="BI69" s="8">
        <f t="shared" si="705"/>
        <v>1.0263202878893776</v>
      </c>
      <c r="BJ69" s="8">
        <f t="shared" si="705"/>
        <v>0.20816659994661352</v>
      </c>
      <c r="BK69" s="8">
        <f t="shared" si="705"/>
        <v>0.57735026918962584</v>
      </c>
      <c r="BL69" s="8">
        <f t="shared" si="705"/>
        <v>0.10969655114602861</v>
      </c>
      <c r="BM69" s="8">
        <f t="shared" si="705"/>
        <v>41.633319989322658</v>
      </c>
      <c r="BN69" s="8">
        <f t="shared" si="705"/>
        <v>0.11357816691600539</v>
      </c>
      <c r="BO69" s="8">
        <f t="shared" ref="BO69:CW69" si="706">STDEV(BO65:BO67)</f>
        <v>0.27838821814150122</v>
      </c>
      <c r="BP69" s="8">
        <f t="shared" si="706"/>
        <v>2.0816659994661348E-2</v>
      </c>
      <c r="BQ69" s="8">
        <f t="shared" si="706"/>
        <v>5.7735026918962505E-2</v>
      </c>
      <c r="BR69" s="8">
        <f t="shared" si="706"/>
        <v>5.2915026221291806E-3</v>
      </c>
      <c r="BS69" s="8">
        <f t="shared" si="706"/>
        <v>0.13279056191361391</v>
      </c>
      <c r="BT69" s="8">
        <f t="shared" si="706"/>
        <v>0.95393920141694277</v>
      </c>
      <c r="BU69" s="8">
        <f t="shared" si="706"/>
        <v>0.97125348562223091</v>
      </c>
      <c r="BV69" s="8">
        <f t="shared" si="706"/>
        <v>2.0000000000000018E-2</v>
      </c>
      <c r="BW69" s="8">
        <f t="shared" si="706"/>
        <v>10.066445913694334</v>
      </c>
      <c r="BX69" s="8">
        <f t="shared" si="706"/>
        <v>2.1939310229205753</v>
      </c>
      <c r="BY69" s="8">
        <f t="shared" si="706"/>
        <v>8.71779788708133E-2</v>
      </c>
      <c r="BZ69" s="8">
        <f t="shared" si="706"/>
        <v>0.28867513459481292</v>
      </c>
      <c r="CA69" s="8">
        <f t="shared" si="706"/>
        <v>2.1733231083604059</v>
      </c>
      <c r="CB69" s="8">
        <f t="shared" si="706"/>
        <v>20</v>
      </c>
      <c r="CC69" s="8">
        <f t="shared" si="706"/>
        <v>1.9604421270043475</v>
      </c>
      <c r="CD69" s="8">
        <f t="shared" si="706"/>
        <v>3.3291640592396967</v>
      </c>
      <c r="CE69" s="8">
        <f t="shared" si="706"/>
        <v>3.6055512754639895E-3</v>
      </c>
      <c r="CF69" s="8">
        <f t="shared" si="706"/>
        <v>5.7735026918962632E-3</v>
      </c>
      <c r="CG69" s="8">
        <f t="shared" si="706"/>
        <v>4.5092497528229095E-2</v>
      </c>
      <c r="CH69" s="8">
        <f t="shared" si="706"/>
        <v>0.36055512754639862</v>
      </c>
      <c r="CI69" s="8">
        <f t="shared" si="706"/>
        <v>0.57735026918962784</v>
      </c>
      <c r="CJ69" s="8">
        <f t="shared" si="706"/>
        <v>0.29999999999999982</v>
      </c>
      <c r="CK69" s="8">
        <f t="shared" si="706"/>
        <v>3.7859388972001824</v>
      </c>
      <c r="CL69" s="8">
        <f t="shared" si="706"/>
        <v>2.6457513110645866E-2</v>
      </c>
      <c r="CM69" s="8">
        <f t="shared" si="706"/>
        <v>5.8594652770823208E-2</v>
      </c>
      <c r="CN69" s="8">
        <f t="shared" si="706"/>
        <v>0.12583057392117919</v>
      </c>
      <c r="CO69" s="8">
        <f t="shared" si="706"/>
        <v>8.326663997864539E-3</v>
      </c>
      <c r="CP69" s="8">
        <f t="shared" si="706"/>
        <v>6.8068592855540455E-2</v>
      </c>
      <c r="CQ69" s="8">
        <f t="shared" si="706"/>
        <v>9.9999999999999867E-2</v>
      </c>
      <c r="CR69" s="8">
        <f t="shared" si="706"/>
        <v>1</v>
      </c>
      <c r="CS69" s="8">
        <f t="shared" si="706"/>
        <v>1.2529964086141698</v>
      </c>
      <c r="CT69" s="8">
        <f t="shared" si="706"/>
        <v>0.32145502536643172</v>
      </c>
      <c r="CU69" s="8">
        <f t="shared" si="706"/>
        <v>6.0827625302982193</v>
      </c>
      <c r="CV69" s="8">
        <f t="shared" si="706"/>
        <v>1.1532562594670812</v>
      </c>
      <c r="CW69" s="8">
        <f t="shared" si="706"/>
        <v>2.5166114784235792E-3</v>
      </c>
    </row>
    <row r="70" spans="1:101" x14ac:dyDescent="0.15">
      <c r="A70" s="7" t="s">
        <v>88</v>
      </c>
      <c r="B70" s="8">
        <f>100*B69/B68</f>
        <v>7.3319373020982184</v>
      </c>
      <c r="C70" s="8">
        <f t="shared" ref="C70" si="707">100*C69/C68</f>
        <v>1.9787137093380696</v>
      </c>
      <c r="D70" s="8">
        <f t="shared" ref="D70" si="708">100*D69/D68</f>
        <v>6.8905551733720651</v>
      </c>
      <c r="E70" s="8">
        <f t="shared" ref="E70" si="709">100*E69/E68</f>
        <v>7.5306556850820696</v>
      </c>
      <c r="F70" s="8" t="s">
        <v>90</v>
      </c>
      <c r="G70" s="8">
        <f t="shared" ref="G70" si="710">100*G69/G68</f>
        <v>29.829447168315856</v>
      </c>
      <c r="H70" s="8">
        <f t="shared" ref="H70" si="711">100*H69/H68</f>
        <v>1.1427869563480908</v>
      </c>
      <c r="I70" s="8">
        <f t="shared" ref="I70" si="712">100*I69/I68</f>
        <v>7.5345599733276805</v>
      </c>
      <c r="J70" s="8">
        <f t="shared" ref="J70" si="713">100*J69/J68</f>
        <v>1.3022938402773523</v>
      </c>
      <c r="K70" s="8">
        <f t="shared" ref="K70" si="714">100*K69/K68</f>
        <v>26.649534906223071</v>
      </c>
      <c r="L70" s="8">
        <f t="shared" ref="L70" si="715">100*L69/L68</f>
        <v>3.1412543195416798</v>
      </c>
      <c r="M70" s="8">
        <f t="shared" ref="M70" si="716">100*M69/M68</f>
        <v>8.3333333333333339</v>
      </c>
      <c r="N70" s="8">
        <f t="shared" ref="N70" si="717">100*N69/N68</f>
        <v>2</v>
      </c>
      <c r="O70" s="8">
        <f t="shared" ref="O70" si="718">100*O69/O68</f>
        <v>2.7655071442696464</v>
      </c>
      <c r="P70" s="8">
        <f t="shared" ref="P70" si="719">100*P69/P68</f>
        <v>1.6677242988971308</v>
      </c>
      <c r="Q70" s="8">
        <f t="shared" ref="Q70" si="720">100*Q69/Q68</f>
        <v>1.7316134025850363</v>
      </c>
      <c r="R70" s="8">
        <f t="shared" ref="R70" si="721">100*R69/R68</f>
        <v>2.3683518389960394</v>
      </c>
      <c r="S70" s="8">
        <f t="shared" ref="S70" si="722">100*S69/S68</f>
        <v>9.0909090909090864</v>
      </c>
      <c r="T70" s="8">
        <f t="shared" ref="T70" si="723">100*T69/T68</f>
        <v>9.1838205858799995</v>
      </c>
      <c r="U70" s="8">
        <f t="shared" ref="U70" si="724">100*U69/U68</f>
        <v>71.319739135189067</v>
      </c>
      <c r="V70" s="8">
        <f t="shared" ref="V70" si="725">100*V69/V68</f>
        <v>1.5074262154459941</v>
      </c>
      <c r="W70" s="8">
        <f t="shared" ref="W70" si="726">100*W69/W68</f>
        <v>1.1235955056179785</v>
      </c>
      <c r="X70" s="8">
        <f t="shared" ref="X70" si="727">100*X69/X68</f>
        <v>7.0302368584079504</v>
      </c>
      <c r="Y70" s="8">
        <f t="shared" ref="Y70" si="728">100*Y69/Y68</f>
        <v>0.94882928301683478</v>
      </c>
      <c r="Z70" s="8">
        <f t="shared" ref="Z70" si="729">100*Z69/Z68</f>
        <v>1.492537313432837</v>
      </c>
      <c r="AA70" s="8">
        <f t="shared" ref="AA70" si="730">100*AA69/AA68</f>
        <v>0.36363636363636365</v>
      </c>
      <c r="AB70" s="8">
        <f t="shared" ref="AB70" si="731">100*AB69/AB68</f>
        <v>2.5635290215842081</v>
      </c>
      <c r="AC70" s="8">
        <f t="shared" ref="AC70" si="732">100*AC69/AC68</f>
        <v>3.6852144841891037</v>
      </c>
      <c r="AD70" s="8">
        <f t="shared" ref="AD70" si="733">100*AD69/AD68</f>
        <v>15.555037244361456</v>
      </c>
      <c r="AE70" s="8">
        <f t="shared" ref="AE70" si="734">100*AE69/AE68</f>
        <v>6.8131649493157358</v>
      </c>
      <c r="AF70" s="8">
        <f t="shared" ref="AF70" si="735">100*AF69/AF68</f>
        <v>2.5600981536066145</v>
      </c>
      <c r="AG70" s="8">
        <f t="shared" ref="AG70" si="736">100*AG69/AG68</f>
        <v>15.688118216652846</v>
      </c>
      <c r="AH70" s="8">
        <f t="shared" ref="AH70" si="737">100*AH69/AH68</f>
        <v>3.3599183731503106</v>
      </c>
      <c r="AI70" s="8">
        <f t="shared" ref="AI70" si="738">100*AI69/AI68</f>
        <v>4.2504314296168806</v>
      </c>
      <c r="AJ70" s="8">
        <f t="shared" ref="AJ70" si="739">100*AJ69/AJ68</f>
        <v>2.8985507246376758</v>
      </c>
      <c r="AK70" s="8">
        <f t="shared" ref="AK70" si="740">100*AK69/AK68</f>
        <v>2.9182233637375719</v>
      </c>
      <c r="AL70" s="8">
        <f t="shared" ref="AL70" si="741">100*AL69/AL68</f>
        <v>3.5276684147527866</v>
      </c>
      <c r="AM70" s="8">
        <f t="shared" ref="AM70" si="742">100*AM69/AM68</f>
        <v>6.0130711615104353</v>
      </c>
      <c r="AN70" s="8">
        <f t="shared" ref="AN70" si="743">100*AN69/AN68</f>
        <v>7.3299363449230581</v>
      </c>
      <c r="AO70" s="8">
        <f t="shared" ref="AO70" si="744">100*AO69/AO68</f>
        <v>1.9891398741862376</v>
      </c>
      <c r="AP70" s="8" t="s">
        <v>90</v>
      </c>
      <c r="AQ70" s="8">
        <f t="shared" ref="AQ70" si="745">100*AQ69/AQ68</f>
        <v>5.487633064680824</v>
      </c>
      <c r="AR70" s="8">
        <f t="shared" ref="AR70" si="746">100*AR69/AR68</f>
        <v>6.6617338752649138</v>
      </c>
      <c r="AS70" s="8">
        <f t="shared" ref="AS70" si="747">100*AS69/AS68</f>
        <v>2.7820312472755084</v>
      </c>
      <c r="AT70" s="8">
        <f t="shared" ref="AT70" si="748">100*AT69/AT68</f>
        <v>4.8995394649344197</v>
      </c>
      <c r="AU70" s="8">
        <f t="shared" ref="AU70" si="749">100*AU69/AU68</f>
        <v>9.2770964808872645</v>
      </c>
      <c r="AV70" s="8">
        <f t="shared" ref="AV70" si="750">100*AV69/AV68</f>
        <v>2.5178987334922196</v>
      </c>
      <c r="AW70" s="8">
        <f t="shared" ref="AW70" si="751">100*AW69/AW68</f>
        <v>2.7917234050346607</v>
      </c>
      <c r="AX70" s="8">
        <f t="shared" ref="AX70" si="752">100*AX69/AX68</f>
        <v>1.2781407299828962</v>
      </c>
      <c r="AY70" s="8">
        <f t="shared" ref="AY70" si="753">100*AY69/AY68</f>
        <v>7.7160133759808236</v>
      </c>
      <c r="AZ70" s="8">
        <f t="shared" ref="AZ70" si="754">100*AZ69/AZ68</f>
        <v>5.0350314173513873</v>
      </c>
      <c r="BA70" s="8">
        <f t="shared" ref="BA70" si="755">100*BA69/BA68</f>
        <v>5.0165012858941918</v>
      </c>
      <c r="BB70" s="8">
        <f t="shared" ref="BB70" si="756">100*BB69/BB68</f>
        <v>3.3834739436136005</v>
      </c>
      <c r="BC70" s="8">
        <f t="shared" ref="BC70" si="757">100*BC69/BC68</f>
        <v>4.2209699177740969</v>
      </c>
      <c r="BD70" s="8">
        <f t="shared" ref="BD70" si="758">100*BD69/BD68</f>
        <v>4.3068951713092405</v>
      </c>
      <c r="BE70" s="8">
        <f t="shared" ref="BE70" si="759">100*BE69/BE68</f>
        <v>2.8166314285051288</v>
      </c>
      <c r="BF70" s="8">
        <f t="shared" ref="BF70" si="760">100*BF69/BF68</f>
        <v>4.7135662251316282</v>
      </c>
      <c r="BG70" s="8">
        <f t="shared" ref="BG70" si="761">100*BG69/BG68</f>
        <v>3.536900569667389</v>
      </c>
      <c r="BH70" s="8">
        <f t="shared" ref="BH70" si="762">100*BH69/BH68</f>
        <v>5.587260669577029</v>
      </c>
      <c r="BI70" s="8">
        <f t="shared" ref="BI70" si="763">100*BI69/BI68</f>
        <v>1.4816943521020851</v>
      </c>
      <c r="BJ70" s="8">
        <f t="shared" ref="BJ70" si="764">100*BJ69/BJ68</f>
        <v>2.7152165210427848</v>
      </c>
      <c r="BK70" s="8">
        <f t="shared" ref="BK70" si="765">100*BK69/BK68</f>
        <v>1.211224340957257</v>
      </c>
      <c r="BL70" s="8">
        <f t="shared" ref="BL70" si="766">100*BL69/BL68</f>
        <v>1.1293399225740763</v>
      </c>
      <c r="BM70" s="8">
        <f t="shared" ref="BM70" si="767">100*BM69/BM68</f>
        <v>1.6477567278096039</v>
      </c>
      <c r="BN70" s="8">
        <f t="shared" ref="BN70" si="768">100*BN69/BN68</f>
        <v>3.6403258626924808</v>
      </c>
      <c r="BO70" s="8">
        <f t="shared" ref="BO70" si="769">100*BO69/BO68</f>
        <v>1.3989357695552826</v>
      </c>
      <c r="BP70" s="8">
        <f t="shared" ref="BP70" si="770">100*BP69/BP68</f>
        <v>19.515618744995013</v>
      </c>
      <c r="BQ70" s="8">
        <f t="shared" ref="BQ70" si="771">100*BQ69/BQ68</f>
        <v>3.5347975664670916</v>
      </c>
      <c r="BR70" s="8">
        <f t="shared" ref="BR70" si="772">100*BR69/BR68</f>
        <v>4.4095855184409842</v>
      </c>
      <c r="BS70" s="8">
        <f t="shared" ref="BS70" si="773">100*BS69/BS68</f>
        <v>4.5115706199415824</v>
      </c>
      <c r="BT70" s="8">
        <f t="shared" ref="BT70" si="774">100*BT69/BT68</f>
        <v>2.864682286537366</v>
      </c>
      <c r="BU70" s="8">
        <f t="shared" ref="BU70" si="775">100*BU69/BU68</f>
        <v>1.9634504426325423</v>
      </c>
      <c r="BV70" s="8">
        <f t="shared" ref="BV70" si="776">100*BV69/BV68</f>
        <v>2.631578947368423</v>
      </c>
      <c r="BW70" s="8">
        <f t="shared" ref="BW70" si="777">100*BW69/BW68</f>
        <v>2.9636249009894997</v>
      </c>
      <c r="BX70" s="8">
        <f t="shared" ref="BX70" si="778">100*BX69/BX68</f>
        <v>3.7718011855368059</v>
      </c>
      <c r="BY70" s="8">
        <f t="shared" ref="BY70" si="779">100*BY69/BY68</f>
        <v>3.7255546525988592</v>
      </c>
      <c r="BZ70" s="8">
        <f t="shared" ref="BZ70" si="780">100*BZ69/BZ68</f>
        <v>2.6403213530013381</v>
      </c>
      <c r="CA70" s="8">
        <f t="shared" ref="CA70" si="781">100*CA69/CA68</f>
        <v>11.221978184305021</v>
      </c>
      <c r="CB70" s="8">
        <f t="shared" ref="CB70" si="782">100*CB69/CB68</f>
        <v>2.3809523809523809</v>
      </c>
      <c r="CC70" s="8">
        <f t="shared" ref="CC70" si="783">100*CC69/CC68</f>
        <v>4.5840423858246622</v>
      </c>
      <c r="CD70" s="8">
        <f t="shared" ref="CD70" si="784">100*CD69/CD68</f>
        <v>2.2907092150731856</v>
      </c>
      <c r="CE70" s="8">
        <f t="shared" ref="CE70" si="785">100*CE69/CE68</f>
        <v>6.3255285534455963</v>
      </c>
      <c r="CF70" s="8">
        <f t="shared" ref="CF70" si="786">100*CF69/CF68</f>
        <v>0.79451871906829319</v>
      </c>
      <c r="CG70" s="8">
        <f t="shared" ref="CG70" si="787">100*CG69/CG68</f>
        <v>2.1960631913098587</v>
      </c>
      <c r="CH70" s="8">
        <f t="shared" ref="CH70" si="788">100*CH69/CH68</f>
        <v>4.3440376812819119</v>
      </c>
      <c r="CI70" s="8">
        <f t="shared" ref="CI70" si="789">100*CI69/CI68</f>
        <v>12.371791482634881</v>
      </c>
      <c r="CJ70" s="8">
        <f t="shared" ref="CJ70" si="790">100*CJ69/CJ68</f>
        <v>5.9999999999999964</v>
      </c>
      <c r="CK70" s="8">
        <f t="shared" ref="CK70" si="791">100*CK69/CK68</f>
        <v>1.8528249089071038</v>
      </c>
      <c r="CL70" s="8">
        <f t="shared" ref="CL70" si="792">100*CL69/CL68</f>
        <v>2.8146290543240284</v>
      </c>
      <c r="CM70" s="8">
        <f t="shared" ref="CM70" si="793">100*CM69/CM68</f>
        <v>4.5305143894966404</v>
      </c>
      <c r="CN70" s="8">
        <f t="shared" ref="CN70" si="794">100*CN69/CN68</f>
        <v>0.96668814792199131</v>
      </c>
      <c r="CO70" s="8">
        <f t="shared" ref="CO70" si="795">100*CO69/CO68</f>
        <v>2.3543819032604731</v>
      </c>
      <c r="CP70" s="8">
        <f t="shared" ref="CP70" si="796">100*CP69/CP68</f>
        <v>8.0395975813630454</v>
      </c>
      <c r="CQ70" s="8">
        <f t="shared" ref="CQ70" si="797">100*CQ69/CQ68</f>
        <v>3.0303030303030267</v>
      </c>
      <c r="CR70" s="8">
        <f t="shared" ref="CR70" si="798">100*CR69/CR68</f>
        <v>1.25</v>
      </c>
      <c r="CS70" s="8">
        <f t="shared" ref="CS70" si="799">100*CS69/CS68</f>
        <v>13.619526180588801</v>
      </c>
      <c r="CT70" s="8">
        <f t="shared" ref="CT70" si="800">100*CT69/CT68</f>
        <v>2.2220393458509102</v>
      </c>
      <c r="CU70" s="8">
        <f t="shared" ref="CU70" si="801">100*CU69/CU68</f>
        <v>5.9055946896099218</v>
      </c>
      <c r="CV70" s="8">
        <f t="shared" ref="CV70" si="802">100*CV69/CV68</f>
        <v>2.2135436841978526</v>
      </c>
      <c r="CW70" s="8">
        <f t="shared" ref="CW70" si="803">100*CW69/CW68</f>
        <v>3.007902165446509</v>
      </c>
    </row>
    <row r="71" spans="1:101" x14ac:dyDescent="0.15">
      <c r="A71" s="7" t="s">
        <v>65</v>
      </c>
      <c r="B71" s="7">
        <f>MIN(B65:B67)</f>
        <v>0.94</v>
      </c>
      <c r="C71" s="7">
        <f t="shared" ref="C71:BN71" si="804">MIN(C65:C67)</f>
        <v>1.87</v>
      </c>
      <c r="D71" s="7">
        <f t="shared" si="804"/>
        <v>20.100000000000001</v>
      </c>
      <c r="E71" s="7">
        <f t="shared" si="804"/>
        <v>7.0000000000000007E-2</v>
      </c>
      <c r="F71" s="8" t="s">
        <v>90</v>
      </c>
      <c r="G71" s="7">
        <f t="shared" si="804"/>
        <v>230</v>
      </c>
      <c r="H71" s="7">
        <f t="shared" si="804"/>
        <v>1.32</v>
      </c>
      <c r="I71" s="7">
        <f t="shared" si="804"/>
        <v>6.25</v>
      </c>
      <c r="J71" s="7">
        <f t="shared" si="804"/>
        <v>0.44</v>
      </c>
      <c r="K71" s="7">
        <f t="shared" si="804"/>
        <v>0.17</v>
      </c>
      <c r="L71" s="7">
        <f t="shared" si="804"/>
        <v>30</v>
      </c>
      <c r="M71" s="7">
        <f t="shared" si="804"/>
        <v>6.6</v>
      </c>
      <c r="N71" s="7">
        <f t="shared" si="804"/>
        <v>49</v>
      </c>
      <c r="O71" s="7">
        <f t="shared" si="804"/>
        <v>7.82</v>
      </c>
      <c r="P71" s="7">
        <f t="shared" si="804"/>
        <v>2400</v>
      </c>
      <c r="Q71" s="7">
        <f t="shared" si="804"/>
        <v>2.86</v>
      </c>
      <c r="R71" s="7">
        <f t="shared" si="804"/>
        <v>8.4499999999999993</v>
      </c>
      <c r="S71" s="7">
        <f t="shared" si="804"/>
        <v>0.1</v>
      </c>
      <c r="T71" s="7">
        <f t="shared" si="804"/>
        <v>0.21</v>
      </c>
      <c r="U71" s="7">
        <f t="shared" si="804"/>
        <v>0.02</v>
      </c>
      <c r="V71" s="7">
        <f t="shared" si="804"/>
        <v>0.1</v>
      </c>
      <c r="W71" s="7">
        <f t="shared" si="804"/>
        <v>0.88</v>
      </c>
      <c r="X71" s="7">
        <f t="shared" si="804"/>
        <v>12.9</v>
      </c>
      <c r="Y71" s="7">
        <f t="shared" si="804"/>
        <v>37.6</v>
      </c>
      <c r="Z71" s="7">
        <f t="shared" si="804"/>
        <v>0.66</v>
      </c>
      <c r="AA71" s="7">
        <f t="shared" si="804"/>
        <v>274</v>
      </c>
      <c r="AB71" s="7">
        <f t="shared" si="804"/>
        <v>54.4</v>
      </c>
      <c r="AC71" s="7">
        <f t="shared" si="804"/>
        <v>0.15</v>
      </c>
      <c r="AD71" s="7">
        <f t="shared" si="804"/>
        <v>0.5</v>
      </c>
      <c r="AE71" s="7">
        <f t="shared" si="804"/>
        <v>16.399999999999999</v>
      </c>
      <c r="AF71" s="7">
        <f t="shared" si="804"/>
        <v>580</v>
      </c>
      <c r="AG71" s="7">
        <f t="shared" si="804"/>
        <v>20.5</v>
      </c>
      <c r="AH71" s="7">
        <f t="shared" si="804"/>
        <v>88.8</v>
      </c>
      <c r="AI71" s="7">
        <f t="shared" si="804"/>
        <v>5.2999999999999999E-2</v>
      </c>
      <c r="AJ71" s="7">
        <f t="shared" si="804"/>
        <v>0.67</v>
      </c>
      <c r="AK71" s="7">
        <f t="shared" si="804"/>
        <v>1.38</v>
      </c>
      <c r="AL71" s="7">
        <f t="shared" si="804"/>
        <v>7.3</v>
      </c>
      <c r="AM71" s="7">
        <f t="shared" si="804"/>
        <v>4.0999999999999996</v>
      </c>
      <c r="AN71" s="7">
        <f t="shared" si="804"/>
        <v>3.2</v>
      </c>
      <c r="AO71" s="7">
        <f t="shared" si="804"/>
        <v>34.9</v>
      </c>
      <c r="AP71" s="7" t="s">
        <v>90</v>
      </c>
      <c r="AQ71" s="7">
        <f t="shared" si="804"/>
        <v>1.1399999999999999</v>
      </c>
      <c r="AR71" s="7">
        <f t="shared" si="804"/>
        <v>5.6</v>
      </c>
      <c r="AS71" s="7">
        <f t="shared" si="804"/>
        <v>0.23200000000000001</v>
      </c>
      <c r="AT71" s="7">
        <f t="shared" si="804"/>
        <v>0.52</v>
      </c>
      <c r="AU71" s="7">
        <f t="shared" si="804"/>
        <v>2.59</v>
      </c>
      <c r="AV71" s="7">
        <f t="shared" si="804"/>
        <v>59</v>
      </c>
      <c r="AW71" s="7">
        <f t="shared" si="804"/>
        <v>5.31</v>
      </c>
      <c r="AX71" s="7">
        <f t="shared" si="804"/>
        <v>10.199999999999999</v>
      </c>
      <c r="AY71" s="7">
        <f t="shared" si="804"/>
        <v>92</v>
      </c>
      <c r="AZ71" s="7">
        <f t="shared" si="804"/>
        <v>5.4</v>
      </c>
      <c r="BA71" s="7">
        <f t="shared" si="804"/>
        <v>0.95</v>
      </c>
      <c r="BB71" s="7">
        <f t="shared" si="804"/>
        <v>7.79</v>
      </c>
      <c r="BC71" s="7">
        <f t="shared" si="804"/>
        <v>21.5</v>
      </c>
      <c r="BD71" s="7">
        <f t="shared" si="804"/>
        <v>920</v>
      </c>
      <c r="BE71" s="7">
        <f t="shared" si="804"/>
        <v>2.34</v>
      </c>
      <c r="BF71" s="7">
        <f t="shared" si="804"/>
        <v>6.48</v>
      </c>
      <c r="BG71" s="7">
        <f t="shared" si="804"/>
        <v>1.59</v>
      </c>
      <c r="BH71" s="7">
        <f t="shared" si="804"/>
        <v>0.28999999999999998</v>
      </c>
      <c r="BI71" s="7">
        <f t="shared" si="804"/>
        <v>68.400000000000006</v>
      </c>
      <c r="BJ71" s="7">
        <f t="shared" si="804"/>
        <v>7.5</v>
      </c>
      <c r="BK71" s="7">
        <f t="shared" si="804"/>
        <v>47</v>
      </c>
      <c r="BL71" s="7">
        <f t="shared" si="804"/>
        <v>9.65</v>
      </c>
      <c r="BM71" s="7">
        <f t="shared" si="804"/>
        <v>2480</v>
      </c>
      <c r="BN71" s="7">
        <f t="shared" si="804"/>
        <v>2.99</v>
      </c>
      <c r="BO71" s="7">
        <f t="shared" ref="BO71:CW71" si="805">MIN(BO65:BO67)</f>
        <v>19.649999999999999</v>
      </c>
      <c r="BP71" s="7">
        <f t="shared" si="805"/>
        <v>0.09</v>
      </c>
      <c r="BQ71" s="7">
        <f t="shared" si="805"/>
        <v>1.6</v>
      </c>
      <c r="BR71" s="7">
        <f t="shared" si="805"/>
        <v>0.11600000000000001</v>
      </c>
      <c r="BS71" s="7">
        <f t="shared" si="805"/>
        <v>2.79</v>
      </c>
      <c r="BT71" s="7">
        <f t="shared" si="805"/>
        <v>32.200000000000003</v>
      </c>
      <c r="BU71" s="7">
        <f t="shared" si="805"/>
        <v>48.4</v>
      </c>
      <c r="BV71" s="7">
        <f t="shared" si="805"/>
        <v>0.74</v>
      </c>
      <c r="BW71" s="7">
        <f t="shared" si="805"/>
        <v>329</v>
      </c>
      <c r="BX71" s="7">
        <f t="shared" si="805"/>
        <v>55.7</v>
      </c>
      <c r="BY71" s="7">
        <f t="shared" si="805"/>
        <v>2.2400000000000002</v>
      </c>
      <c r="BZ71" s="7">
        <f t="shared" si="805"/>
        <v>10.6</v>
      </c>
      <c r="CA71" s="7">
        <f t="shared" si="805"/>
        <v>16.899999999999999</v>
      </c>
      <c r="CB71" s="7">
        <f t="shared" si="805"/>
        <v>820</v>
      </c>
      <c r="CC71" s="7">
        <f t="shared" si="805"/>
        <v>40.700000000000003</v>
      </c>
      <c r="CD71" s="7">
        <f t="shared" si="805"/>
        <v>141.5</v>
      </c>
      <c r="CE71" s="7">
        <f t="shared" si="805"/>
        <v>5.2999999999999999E-2</v>
      </c>
      <c r="CF71" s="7">
        <f t="shared" si="805"/>
        <v>0.72</v>
      </c>
      <c r="CG71" s="7">
        <f t="shared" si="805"/>
        <v>2.0099999999999998</v>
      </c>
      <c r="CH71" s="7">
        <f t="shared" si="805"/>
        <v>7.9</v>
      </c>
      <c r="CI71" s="7">
        <f t="shared" si="805"/>
        <v>4</v>
      </c>
      <c r="CJ71" s="7">
        <f t="shared" si="805"/>
        <v>4.7</v>
      </c>
      <c r="CK71" s="7">
        <f t="shared" si="805"/>
        <v>200</v>
      </c>
      <c r="CL71" s="7">
        <f t="shared" si="805"/>
        <v>0.92</v>
      </c>
      <c r="CM71" s="7">
        <f t="shared" si="805"/>
        <v>1.25</v>
      </c>
      <c r="CN71" s="7">
        <f t="shared" si="805"/>
        <v>12.9</v>
      </c>
      <c r="CO71" s="7">
        <f t="shared" si="805"/>
        <v>0.34699999999999998</v>
      </c>
      <c r="CP71" s="7">
        <f t="shared" si="805"/>
        <v>0.77</v>
      </c>
      <c r="CQ71" s="7">
        <f t="shared" si="805"/>
        <v>3.2</v>
      </c>
      <c r="CR71" s="7">
        <f t="shared" si="805"/>
        <v>79</v>
      </c>
      <c r="CS71" s="7">
        <f t="shared" si="805"/>
        <v>7.9</v>
      </c>
      <c r="CT71" s="7">
        <f t="shared" si="805"/>
        <v>14.1</v>
      </c>
      <c r="CU71" s="7">
        <f t="shared" si="805"/>
        <v>99</v>
      </c>
      <c r="CV71" s="7">
        <f t="shared" si="805"/>
        <v>50.8</v>
      </c>
      <c r="CW71" s="7">
        <f t="shared" si="805"/>
        <v>8.1000000000000003E-2</v>
      </c>
    </row>
    <row r="72" spans="1:101" x14ac:dyDescent="0.15">
      <c r="A72" s="7" t="s">
        <v>66</v>
      </c>
      <c r="B72" s="7">
        <f>MAX(B65:B67)</f>
        <v>1.07</v>
      </c>
      <c r="C72" s="7">
        <f t="shared" ref="C72:BN72" si="806">MAX(C65:C67)</f>
        <v>1.94</v>
      </c>
      <c r="D72" s="7">
        <f t="shared" si="806"/>
        <v>22.8</v>
      </c>
      <c r="E72" s="7">
        <f t="shared" si="806"/>
        <v>0.08</v>
      </c>
      <c r="F72" s="8" t="s">
        <v>90</v>
      </c>
      <c r="G72" s="7">
        <f t="shared" si="806"/>
        <v>420</v>
      </c>
      <c r="H72" s="7">
        <f t="shared" si="806"/>
        <v>1.35</v>
      </c>
      <c r="I72" s="7">
        <f t="shared" si="806"/>
        <v>7.13</v>
      </c>
      <c r="J72" s="7">
        <f t="shared" si="806"/>
        <v>0.45</v>
      </c>
      <c r="K72" s="7">
        <f t="shared" si="806"/>
        <v>0.27</v>
      </c>
      <c r="L72" s="7">
        <f t="shared" si="806"/>
        <v>31.8</v>
      </c>
      <c r="M72" s="7">
        <f t="shared" si="806"/>
        <v>7.8</v>
      </c>
      <c r="N72" s="7">
        <f t="shared" si="806"/>
        <v>51</v>
      </c>
      <c r="O72" s="7">
        <f t="shared" si="806"/>
        <v>8.26</v>
      </c>
      <c r="P72" s="7">
        <f t="shared" si="806"/>
        <v>2470</v>
      </c>
      <c r="Q72" s="7">
        <f t="shared" si="806"/>
        <v>2.96</v>
      </c>
      <c r="R72" s="7">
        <f t="shared" si="806"/>
        <v>8.86</v>
      </c>
      <c r="S72" s="7">
        <f t="shared" si="806"/>
        <v>0.12</v>
      </c>
      <c r="T72" s="7">
        <f t="shared" si="806"/>
        <v>0.25</v>
      </c>
      <c r="U72" s="7">
        <f t="shared" si="806"/>
        <v>0.1</v>
      </c>
      <c r="V72" s="7">
        <f t="shared" si="806"/>
        <v>0.10299999999999999</v>
      </c>
      <c r="W72" s="7">
        <f t="shared" si="806"/>
        <v>0.9</v>
      </c>
      <c r="X72" s="7">
        <f t="shared" si="806"/>
        <v>14.7</v>
      </c>
      <c r="Y72" s="7">
        <f t="shared" si="806"/>
        <v>38.299999999999997</v>
      </c>
      <c r="Z72" s="7">
        <f t="shared" si="806"/>
        <v>0.68</v>
      </c>
      <c r="AA72" s="7">
        <f t="shared" si="806"/>
        <v>276</v>
      </c>
      <c r="AB72" s="7">
        <f t="shared" si="806"/>
        <v>57.1</v>
      </c>
      <c r="AC72" s="7">
        <f t="shared" si="806"/>
        <v>0.16</v>
      </c>
      <c r="AD72" s="7">
        <f t="shared" si="806"/>
        <v>0.68</v>
      </c>
      <c r="AE72" s="7">
        <f t="shared" si="806"/>
        <v>18.8</v>
      </c>
      <c r="AF72" s="7">
        <f t="shared" si="806"/>
        <v>610</v>
      </c>
      <c r="AG72" s="7">
        <f t="shared" si="806"/>
        <v>28.1</v>
      </c>
      <c r="AH72" s="7">
        <f t="shared" si="806"/>
        <v>94.7</v>
      </c>
      <c r="AI72" s="7">
        <f t="shared" si="806"/>
        <v>5.7000000000000002E-2</v>
      </c>
      <c r="AJ72" s="7">
        <f t="shared" si="806"/>
        <v>0.71</v>
      </c>
      <c r="AK72" s="7">
        <f t="shared" si="806"/>
        <v>1.46</v>
      </c>
      <c r="AL72" s="7">
        <f t="shared" si="806"/>
        <v>7.8</v>
      </c>
      <c r="AM72" s="7">
        <f t="shared" si="806"/>
        <v>4.5999999999999996</v>
      </c>
      <c r="AN72" s="7">
        <f t="shared" si="806"/>
        <v>3.7</v>
      </c>
      <c r="AO72" s="7">
        <f t="shared" si="806"/>
        <v>36.299999999999997</v>
      </c>
      <c r="AP72" s="7" t="s">
        <v>90</v>
      </c>
      <c r="AQ72" s="7">
        <f t="shared" si="806"/>
        <v>1.27</v>
      </c>
      <c r="AR72" s="7">
        <f t="shared" si="806"/>
        <v>6.3</v>
      </c>
      <c r="AS72" s="7">
        <f t="shared" si="806"/>
        <v>0.245</v>
      </c>
      <c r="AT72" s="7">
        <f t="shared" si="806"/>
        <v>0.56999999999999995</v>
      </c>
      <c r="AU72" s="7">
        <f t="shared" si="806"/>
        <v>3.12</v>
      </c>
      <c r="AV72" s="7">
        <f t="shared" si="806"/>
        <v>62</v>
      </c>
      <c r="AW72" s="7">
        <f t="shared" si="806"/>
        <v>5.6</v>
      </c>
      <c r="AX72" s="7">
        <f t="shared" si="806"/>
        <v>10.45</v>
      </c>
      <c r="AY72" s="7">
        <f t="shared" si="806"/>
        <v>107</v>
      </c>
      <c r="AZ72" s="7">
        <f t="shared" si="806"/>
        <v>5.9</v>
      </c>
      <c r="BA72" s="7">
        <f t="shared" si="806"/>
        <v>1.05</v>
      </c>
      <c r="BB72" s="7">
        <f t="shared" si="806"/>
        <v>8.27</v>
      </c>
      <c r="BC72" s="7">
        <f t="shared" si="806"/>
        <v>23.2</v>
      </c>
      <c r="BD72" s="7">
        <f t="shared" si="806"/>
        <v>1000</v>
      </c>
      <c r="BE72" s="7">
        <f t="shared" si="806"/>
        <v>2.4700000000000002</v>
      </c>
      <c r="BF72" s="7">
        <f t="shared" si="806"/>
        <v>7.12</v>
      </c>
      <c r="BG72" s="7">
        <f t="shared" si="806"/>
        <v>1.7</v>
      </c>
      <c r="BH72" s="7">
        <f t="shared" si="806"/>
        <v>0.32</v>
      </c>
      <c r="BI72" s="7">
        <f t="shared" si="806"/>
        <v>70.400000000000006</v>
      </c>
      <c r="BJ72" s="7">
        <f t="shared" si="806"/>
        <v>7.9</v>
      </c>
      <c r="BK72" s="7">
        <f t="shared" si="806"/>
        <v>48</v>
      </c>
      <c r="BL72" s="7">
        <f t="shared" si="806"/>
        <v>9.84</v>
      </c>
      <c r="BM72" s="7">
        <f t="shared" si="806"/>
        <v>2560</v>
      </c>
      <c r="BN72" s="7">
        <f t="shared" si="806"/>
        <v>3.2</v>
      </c>
      <c r="BO72" s="7">
        <f t="shared" ref="BO72:CW72" si="807">MAX(BO65:BO67)</f>
        <v>20.2</v>
      </c>
      <c r="BP72" s="7">
        <f t="shared" si="807"/>
        <v>0.13</v>
      </c>
      <c r="BQ72" s="7">
        <f t="shared" si="807"/>
        <v>1.7</v>
      </c>
      <c r="BR72" s="7">
        <f t="shared" si="807"/>
        <v>0.126</v>
      </c>
      <c r="BS72" s="7">
        <f t="shared" si="807"/>
        <v>3.02</v>
      </c>
      <c r="BT72" s="7">
        <f t="shared" si="807"/>
        <v>33.9</v>
      </c>
      <c r="BU72" s="7">
        <f t="shared" si="807"/>
        <v>50.3</v>
      </c>
      <c r="BV72" s="7">
        <f t="shared" si="807"/>
        <v>0.78</v>
      </c>
      <c r="BW72" s="7">
        <f t="shared" si="807"/>
        <v>349</v>
      </c>
      <c r="BX72" s="7">
        <f t="shared" si="807"/>
        <v>59.9</v>
      </c>
      <c r="BY72" s="7">
        <f t="shared" si="807"/>
        <v>2.4</v>
      </c>
      <c r="BZ72" s="7">
        <f t="shared" si="807"/>
        <v>11.1</v>
      </c>
      <c r="CA72" s="7">
        <f t="shared" si="807"/>
        <v>21</v>
      </c>
      <c r="CB72" s="7">
        <f t="shared" si="807"/>
        <v>860</v>
      </c>
      <c r="CC72" s="7">
        <f t="shared" si="807"/>
        <v>44.6</v>
      </c>
      <c r="CD72" s="7">
        <f t="shared" si="807"/>
        <v>147.5</v>
      </c>
      <c r="CE72" s="7">
        <f t="shared" si="807"/>
        <v>0.06</v>
      </c>
      <c r="CF72" s="7">
        <f t="shared" si="807"/>
        <v>0.73</v>
      </c>
      <c r="CG72" s="7">
        <f t="shared" si="807"/>
        <v>2.1</v>
      </c>
      <c r="CH72" s="7">
        <f t="shared" si="807"/>
        <v>8.6</v>
      </c>
      <c r="CI72" s="7">
        <f t="shared" si="807"/>
        <v>5</v>
      </c>
      <c r="CJ72" s="7">
        <f t="shared" si="807"/>
        <v>5.3</v>
      </c>
      <c r="CK72" s="7">
        <f t="shared" si="807"/>
        <v>207</v>
      </c>
      <c r="CL72" s="7">
        <f t="shared" si="807"/>
        <v>0.97</v>
      </c>
      <c r="CM72" s="7">
        <f t="shared" si="807"/>
        <v>1.36</v>
      </c>
      <c r="CN72" s="7">
        <f t="shared" si="807"/>
        <v>13.15</v>
      </c>
      <c r="CO72" s="7">
        <f t="shared" si="807"/>
        <v>0.36299999999999999</v>
      </c>
      <c r="CP72" s="7">
        <f t="shared" si="807"/>
        <v>0.9</v>
      </c>
      <c r="CQ72" s="7">
        <f t="shared" si="807"/>
        <v>3.4</v>
      </c>
      <c r="CR72" s="7">
        <f t="shared" si="807"/>
        <v>81</v>
      </c>
      <c r="CS72" s="7">
        <f t="shared" si="807"/>
        <v>10.4</v>
      </c>
      <c r="CT72" s="7">
        <f t="shared" si="807"/>
        <v>14.7</v>
      </c>
      <c r="CU72" s="7">
        <f t="shared" si="807"/>
        <v>110</v>
      </c>
      <c r="CV72" s="7">
        <f t="shared" si="807"/>
        <v>53</v>
      </c>
      <c r="CW72" s="7">
        <f t="shared" si="807"/>
        <v>8.5999999999999993E-2</v>
      </c>
    </row>
    <row r="73" spans="1:101" x14ac:dyDescent="0.15">
      <c r="A73" s="7" t="s">
        <v>89</v>
      </c>
      <c r="B73" s="8">
        <f>100*(B68-B74)/B74</f>
        <v>-1.9281429100640279</v>
      </c>
      <c r="C73" s="8">
        <f t="shared" ref="C73" si="808">100*(C68-C74)/C74</f>
        <v>-1.5242772061941725</v>
      </c>
      <c r="D73" s="8">
        <f t="shared" ref="D73" si="809">100*(D68-D74)/D74</f>
        <v>1.6717641143186375</v>
      </c>
      <c r="E73" s="8">
        <f t="shared" ref="E73" si="810">100*(E68-E74)/E74</f>
        <v>3.7327852990575865</v>
      </c>
      <c r="F73" s="8" t="s">
        <v>90</v>
      </c>
      <c r="G73" s="8">
        <f t="shared" ref="G73" si="811">100*(G68-G74)/G74</f>
        <v>-17.392717899960537</v>
      </c>
      <c r="H73" s="8">
        <f t="shared" ref="H73" si="812">100*(H68-H74)/H74</f>
        <v>-8.4215087884064435</v>
      </c>
      <c r="I73" s="8">
        <f t="shared" ref="I73" si="813">100*(I68-I74)/I74</f>
        <v>-7.2038206206789274E-2</v>
      </c>
      <c r="J73" s="8">
        <f t="shared" ref="J73" si="814">100*(J68-J74)/J74</f>
        <v>3.7042779702652782</v>
      </c>
      <c r="K73" s="8">
        <f t="shared" ref="K73" si="815">100*(K68-K74)/K74</f>
        <v>-5.3672706079987362</v>
      </c>
      <c r="L73" s="8">
        <f t="shared" ref="L73" si="816">100*(L68-L74)/L74</f>
        <v>-0.99718243824945552</v>
      </c>
      <c r="M73" s="8">
        <f t="shared" ref="M73" si="817">100*(M68-M74)/M74</f>
        <v>-3.5921167650016752</v>
      </c>
      <c r="N73" s="8">
        <f t="shared" ref="N73" si="818">100*(N68-N74)/N74</f>
        <v>1.5310171272310582</v>
      </c>
      <c r="O73" s="8">
        <f t="shared" ref="O73" si="819">100*(O68-O74)/O74</f>
        <v>-1.2815678029964912</v>
      </c>
      <c r="P73" s="8">
        <f t="shared" ref="P73" si="820">100*(P68-P74)/P74</f>
        <v>1.3587523695254837</v>
      </c>
      <c r="Q73" s="8">
        <f t="shared" ref="Q73" si="821">100*(Q68-Q74)/Q74</f>
        <v>-1.0530242280810467</v>
      </c>
      <c r="R73" s="8">
        <f t="shared" ref="R73" si="822">100*(R68-R74)/R74</f>
        <v>-4.2592030924274384</v>
      </c>
      <c r="S73" s="8">
        <f t="shared" ref="S73" si="823">100*(S68-S74)/S74</f>
        <v>-12.466843501326267</v>
      </c>
      <c r="T73" s="8">
        <f t="shared" ref="T73" si="824">100*(T68-T74)/T74</f>
        <v>-9.3799516582015041</v>
      </c>
      <c r="U73" s="8">
        <f t="shared" ref="U73" si="825">100*(U68-U74)/U74</f>
        <v>13.560454241816975</v>
      </c>
      <c r="V73" s="8">
        <f t="shared" ref="V73" si="826">100*(V68-V74)/V74</f>
        <v>-3.3441699518227574</v>
      </c>
      <c r="W73" s="8">
        <f t="shared" ref="W73" si="827">100*(W68-W74)/W74</f>
        <v>-0.44105072585990368</v>
      </c>
      <c r="X73" s="8">
        <f t="shared" ref="X73" si="828">100*(X68-X74)/X74</f>
        <v>-3.1397932931391619</v>
      </c>
      <c r="Y73" s="8">
        <f t="shared" ref="Y73" si="829">100*(Y68-Y74)/Y74</f>
        <v>0.43842418095639274</v>
      </c>
      <c r="Z73" s="8">
        <f t="shared" ref="Z73" si="830">100*(Z68-Z74)/Z74</f>
        <v>-1.8882949065353303</v>
      </c>
      <c r="AA73" s="8">
        <f t="shared" ref="AA73" si="831">100*(AA68-AA74)/AA74</f>
        <v>-1.2706930217042034</v>
      </c>
      <c r="AB73" s="8">
        <f t="shared" ref="AB73" si="832">100*(AB68-AB74)/AB74</f>
        <v>1.5400474288088266</v>
      </c>
      <c r="AC73" s="8">
        <f t="shared" ref="AC73" si="833">100*(AC68-AC74)/AC74</f>
        <v>1.6507738656789017</v>
      </c>
      <c r="AD73" s="8" t="s">
        <v>90</v>
      </c>
      <c r="AE73" s="8">
        <f t="shared" ref="AE73" si="834">100*(AE68-AE74)/AE74</f>
        <v>2.5209001921660907</v>
      </c>
      <c r="AF73" s="8">
        <f t="shared" ref="AF73" si="835">100*(AF68-AF74)/AF74</f>
        <v>996871.34468892426</v>
      </c>
      <c r="AG73" s="8">
        <f t="shared" ref="AG73" si="836">100*(AG68-AG74)/AG74</f>
        <v>16.544080640953947</v>
      </c>
      <c r="AH73" s="8">
        <f t="shared" ref="AH73" si="837">100*(AH68-AH74)/AH74</f>
        <v>2.4961740862103139</v>
      </c>
      <c r="AI73" s="8">
        <f t="shared" ref="AI73" si="838">100*(AI68-AI74)/AI74</f>
        <v>-2.1953832315610802</v>
      </c>
      <c r="AJ73" s="8">
        <f t="shared" ref="AJ73" si="839">100*(AJ68-AJ74)/AJ74</f>
        <v>2.0012456541167678</v>
      </c>
      <c r="AK73" s="8">
        <f t="shared" ref="AK73" si="840">100*(AK68-AK74)/AK74</f>
        <v>-2.1862589446588769</v>
      </c>
      <c r="AL73" s="8">
        <f t="shared" ref="AL73" si="841">100*(AL68-AL74)/AL74</f>
        <v>4.4337254049506809</v>
      </c>
      <c r="AM73" s="8">
        <f t="shared" ref="AM73" si="842">100*(AM68-AM74)/AM74</f>
        <v>-1.7464288537084183</v>
      </c>
      <c r="AN73" s="8">
        <f t="shared" ref="AN73" si="843">100*(AN68-AN74)/AN74</f>
        <v>-3.9287323745997043</v>
      </c>
      <c r="AO73" s="8">
        <f t="shared" ref="AO73" si="844">100*(AO68-AO74)/AO74</f>
        <v>2.2248073835752846</v>
      </c>
      <c r="AP73" s="8" t="s">
        <v>90</v>
      </c>
      <c r="AQ73" s="8">
        <f t="shared" ref="AQ73" si="845">100*(AQ68-AQ74)/AQ74</f>
        <v>-4.4172652293502548</v>
      </c>
      <c r="AR73" s="8">
        <f t="shared" ref="AR73" si="846">100*(AR68-AR74)/AR74</f>
        <v>0.57892192140401166</v>
      </c>
      <c r="AS73" s="8">
        <f t="shared" ref="AS73" si="847">100*(AS68-AS74)/AS74</f>
        <v>2.4533336697265167</v>
      </c>
      <c r="AT73" s="8">
        <f t="shared" ref="AT73" si="848">100*(AT68-AT74)/AT74</f>
        <v>-4.9186721759879699</v>
      </c>
      <c r="AU73" s="8">
        <f t="shared" ref="AU73" si="849">100*(AU68-AU74)/AU74</f>
        <v>-6.5622553014720424</v>
      </c>
      <c r="AV73" s="8">
        <f t="shared" ref="AV73" si="850">100*(AV68-AV74)/AV74</f>
        <v>-0.82604834609202937</v>
      </c>
      <c r="AW73" s="8">
        <f t="shared" ref="AW73" si="851">100*(AW68-AW74)/AW74</f>
        <v>-2.0950772671098887</v>
      </c>
      <c r="AX73" s="8">
        <f t="shared" ref="AX73" si="852">100*(AX68-AX74)/AX74</f>
        <v>0.93002813611378055</v>
      </c>
      <c r="AY73" s="8">
        <f t="shared" ref="AY73" si="853">100*(AY68-AY74)/AY74</f>
        <v>11.081883401058134</v>
      </c>
      <c r="AZ73" s="8">
        <f t="shared" ref="AZ73" si="854">100*(AZ68-AZ74)/AZ74</f>
        <v>-9.0648410354450508</v>
      </c>
      <c r="BA73" s="8">
        <f t="shared" ref="BA73" si="855">100*(BA68-BA74)/BA74</f>
        <v>0.83269526274365835</v>
      </c>
      <c r="BB73" s="8">
        <f t="shared" ref="BB73" si="856">100*(BB68-BB74)/BB74</f>
        <v>7.1698450512064973</v>
      </c>
      <c r="BC73" s="8">
        <f t="shared" ref="BC73" si="857">100*(BC68-BC74)/BC74</f>
        <v>-1.7170489801433109</v>
      </c>
      <c r="BD73" s="8">
        <f t="shared" ref="BD73" si="858">100*(BD68-BD74)/BD74</f>
        <v>6.7890194303556912</v>
      </c>
      <c r="BE73" s="8">
        <f t="shared" ref="BE73" si="859">100*(BE68-BE74)/BE74</f>
        <v>8.6110712523622048</v>
      </c>
      <c r="BF73" s="8">
        <f t="shared" ref="BF73" si="860">100*(BF68-BF74)/BF74</f>
        <v>-1.8686583414944502</v>
      </c>
      <c r="BG73" s="8">
        <f t="shared" ref="BG73" si="861">100*(BG68-BG74)/BG74</f>
        <v>7.0322830606339091</v>
      </c>
      <c r="BH73" s="8">
        <f t="shared" ref="BH73" si="862">100*(BH68-BH74)/BH74</f>
        <v>-1.0930647439628114</v>
      </c>
      <c r="BI73" s="8">
        <f t="shared" ref="BI73" si="863">100*(BI68-BI74)/BI74</f>
        <v>6.1303213435692481</v>
      </c>
      <c r="BJ73" s="8">
        <f t="shared" ref="BJ73" si="864">100*(BJ68-BJ74)/BJ74</f>
        <v>0.69960177323065253</v>
      </c>
      <c r="BK73" s="8">
        <f t="shared" ref="BK73" si="865">100*(BK68-BK74)/BK74</f>
        <v>9.6038651887275996</v>
      </c>
      <c r="BL73" s="8">
        <f t="shared" ref="BL73" si="866">100*(BL68-BL74)/BL74</f>
        <v>1.5861572973181897</v>
      </c>
      <c r="BM73" s="8">
        <f t="shared" ref="BM73" si="867">100*(BM68-BM74)/BM74</f>
        <v>5.5288587602381725</v>
      </c>
      <c r="BN73" s="8" t="s">
        <v>90</v>
      </c>
      <c r="BO73" s="8">
        <f t="shared" ref="BO73" si="868">100*(BO68-BO74)/BO74</f>
        <v>-3.1914353221982901</v>
      </c>
      <c r="BP73" s="8" t="s">
        <v>90</v>
      </c>
      <c r="BQ73" s="8">
        <f t="shared" ref="BQ73" si="869">100*(BQ68-BQ74)/BQ74</f>
        <v>-4.4740479434028126E-2</v>
      </c>
      <c r="BR73" s="8">
        <f t="shared" ref="BR73" si="870">100*(BR68-BR74)/BR74</f>
        <v>3.7035402735899048</v>
      </c>
      <c r="BS73" s="8">
        <f t="shared" ref="BS73" si="871">100*(BS68-BS74)/BS74</f>
        <v>10.107208599158023</v>
      </c>
      <c r="BT73" s="8">
        <f t="shared" ref="BT73" si="872">100*(BT68-BT74)/BT74</f>
        <v>6.3334888191115946</v>
      </c>
      <c r="BU73" s="8">
        <f t="shared" ref="BU73" si="873">100*(BU68-BU74)/BU74</f>
        <v>9.7753237865169389</v>
      </c>
      <c r="BV73" s="8">
        <f t="shared" ref="BV73" si="874">100*(BV68-BV74)/BV74</f>
        <v>4.9479876549060222</v>
      </c>
      <c r="BW73" s="8">
        <f t="shared" ref="BW73" si="875">100*(BW68-BW74)/BW74</f>
        <v>7.0197793304136358</v>
      </c>
      <c r="BX73" s="8">
        <f t="shared" ref="BX73" si="876">100*(BX68-BX74)/BX74</f>
        <v>1.8812827959419702</v>
      </c>
      <c r="BY73" s="8">
        <f t="shared" ref="BY73" si="877">100*(BY68-BY74)/BY74</f>
        <v>8.4696668486152387</v>
      </c>
      <c r="BZ73" s="8">
        <f t="shared" ref="BZ73" si="878">100*(BZ68-BZ74)/BZ74</f>
        <v>-0.55305010837338953</v>
      </c>
      <c r="CA73" s="8">
        <f t="shared" ref="CA73" si="879">100*(CA68-CA74)/CA74</f>
        <v>6.9593591615536292</v>
      </c>
      <c r="CB73" s="8">
        <f t="shared" ref="CB73" si="880">100*(CB68-CB74)/CB74</f>
        <v>5.2449436955432889</v>
      </c>
      <c r="CC73" s="8">
        <f t="shared" ref="CC73" si="881">100*(CC68-CC74)/CC74</f>
        <v>2.9443314092371606</v>
      </c>
      <c r="CD73" s="8">
        <f t="shared" ref="CD73" si="882">100*(CD68-CD74)/CD74</f>
        <v>-1.4537816283126246</v>
      </c>
      <c r="CE73" s="8">
        <f t="shared" ref="CE73" si="883">100*(CE68-CE74)/CE74</f>
        <v>3.1173571093978563</v>
      </c>
      <c r="CF73" s="8">
        <f t="shared" ref="CF73" si="884">100*(CF68-CF74)/CF74</f>
        <v>4.5795070762043881</v>
      </c>
      <c r="CG73" s="8">
        <f t="shared" ref="CG73" si="885">100*(CG68-CG74)/CG74</f>
        <v>1.6073626484757222</v>
      </c>
      <c r="CH73" s="8">
        <f t="shared" ref="CH73" si="886">100*(CH68-CH74)/CH74</f>
        <v>0.90363751646878487</v>
      </c>
      <c r="CI73" s="8">
        <f t="shared" ref="CI73" si="887">100*(CI68-CI74)/CI74</f>
        <v>-2.6233030553973564</v>
      </c>
      <c r="CJ73" s="8">
        <f t="shared" ref="CJ73" si="888">100*(CJ68-CJ74)/CJ74</f>
        <v>0.54170033549921992</v>
      </c>
      <c r="CK73" s="8">
        <f t="shared" ref="CK73" si="889">100*(CK68-CK74)/CK74</f>
        <v>5.4595125264345414</v>
      </c>
      <c r="CL73" s="8">
        <f t="shared" ref="CL73" si="890">100*(CL68-CL74)/CL74</f>
        <v>-3.6284856335522662</v>
      </c>
      <c r="CM73" s="8">
        <f t="shared" ref="CM73" si="891">100*(CM68-CM74)/CM74</f>
        <v>1.7103470470612343</v>
      </c>
      <c r="CN73" s="8">
        <f t="shared" ref="CN73" si="892">100*(CN68-CN74)/CN74</f>
        <v>4.9279785350232741</v>
      </c>
      <c r="CO73" s="8">
        <f t="shared" ref="CO73" si="893">100*(CO68-CO74)/CO74</f>
        <v>7.030316920675487</v>
      </c>
      <c r="CP73" s="8">
        <f t="shared" ref="CP73" si="894">100*(CP68-CP74)/CP74</f>
        <v>-0.29625070939243769</v>
      </c>
      <c r="CQ73" s="8">
        <f t="shared" ref="CQ73" si="895">100*(CQ68-CQ74)/CQ74</f>
        <v>-3.581343749208358</v>
      </c>
      <c r="CR73" s="8">
        <f t="shared" ref="CR73" si="896">100*(CR68-CR74)/CR74</f>
        <v>7.0428083973629771</v>
      </c>
      <c r="CS73" s="8">
        <f t="shared" ref="CS73" si="897">100*(CS68-CS74)/CS74</f>
        <v>1.7492937837682749</v>
      </c>
      <c r="CT73" s="8">
        <f t="shared" ref="CT73" si="898">100*(CT68-CT74)/CT74</f>
        <v>3.1262967991707247</v>
      </c>
      <c r="CU73" s="8">
        <f t="shared" ref="CU73" si="899">100*(CU68-CU74)/CU74</f>
        <v>9.4908799429057744</v>
      </c>
      <c r="CV73" s="8">
        <f t="shared" ref="CV73" si="900">100*(CV68-CV74)/CV74</f>
        <v>-0.97146828359323723</v>
      </c>
      <c r="CW73" s="8">
        <f t="shared" ref="CW73" si="901">100*(CW68-CW74)/CW74</f>
        <v>4.3337641052895721</v>
      </c>
    </row>
    <row r="74" spans="1:101" x14ac:dyDescent="0.15">
      <c r="A74" s="9" t="s">
        <v>64</v>
      </c>
      <c r="B74" s="23">
        <v>1.0060650383747218</v>
      </c>
      <c r="C74" s="23">
        <v>1.9429492661247905</v>
      </c>
      <c r="D74" s="24">
        <v>21.474333138140661</v>
      </c>
      <c r="E74" s="28">
        <v>7.3907845475892367E-2</v>
      </c>
      <c r="F74" s="24" t="s">
        <v>69</v>
      </c>
      <c r="G74" s="26">
        <v>423.69146048909022</v>
      </c>
      <c r="H74" s="23">
        <v>1.4595858142915645</v>
      </c>
      <c r="I74" s="23">
        <v>6.5647291130954084</v>
      </c>
      <c r="J74" s="25">
        <v>0.42749763270175661</v>
      </c>
      <c r="K74" s="23">
        <v>0.21838814963328634</v>
      </c>
      <c r="L74" s="24">
        <v>31.00921848093024</v>
      </c>
      <c r="M74" s="23">
        <v>7.4682689406733402</v>
      </c>
      <c r="N74" s="24">
        <v>49.246034773141048</v>
      </c>
      <c r="O74" s="23">
        <v>8.1274926624866648</v>
      </c>
      <c r="P74" s="24">
        <v>2390.8476344485202</v>
      </c>
      <c r="Q74" s="23">
        <v>2.9376003096514802</v>
      </c>
      <c r="R74" s="23">
        <v>9.0417741926921149</v>
      </c>
      <c r="S74" s="23">
        <v>0.12566666666666668</v>
      </c>
      <c r="T74" s="23">
        <v>0.25012860930258041</v>
      </c>
      <c r="U74" s="25">
        <v>4.99E-2</v>
      </c>
      <c r="V74" s="23">
        <v>0.10483933900606371</v>
      </c>
      <c r="W74" s="25">
        <v>0.89394274094772186</v>
      </c>
      <c r="X74" s="24">
        <v>14.488233930579996</v>
      </c>
      <c r="Y74" s="24">
        <v>37.834126042774955</v>
      </c>
      <c r="Z74" s="25">
        <v>0.68289507287813866</v>
      </c>
      <c r="AA74" s="24">
        <v>278.53938047033466</v>
      </c>
      <c r="AB74" s="26">
        <v>55.183481544677335</v>
      </c>
      <c r="AC74" s="25">
        <v>0.15412245348341924</v>
      </c>
      <c r="AD74" s="9" t="s">
        <v>90</v>
      </c>
      <c r="AE74" s="24">
        <v>17.1997449303325</v>
      </c>
      <c r="AF74" s="25">
        <v>5.9847925403797742E-2</v>
      </c>
      <c r="AG74" s="24">
        <v>20.793276844313333</v>
      </c>
      <c r="AH74" s="26">
        <v>89.043974060828432</v>
      </c>
      <c r="AI74" s="25">
        <v>5.5552933111503632E-2</v>
      </c>
      <c r="AJ74" s="25">
        <v>0.67646232707762188</v>
      </c>
      <c r="AK74" s="23">
        <v>1.4585544436537665</v>
      </c>
      <c r="AL74" s="23">
        <v>7.1815881037644784</v>
      </c>
      <c r="AM74" s="23">
        <v>4.4782087293791664</v>
      </c>
      <c r="AN74" s="23">
        <v>3.5737358506817434</v>
      </c>
      <c r="AO74" s="24">
        <v>34.890421982245101</v>
      </c>
      <c r="AP74" s="25" t="s">
        <v>70</v>
      </c>
      <c r="AQ74" s="23">
        <v>1.2694063799751285</v>
      </c>
      <c r="AR74" s="23">
        <v>6.0317475578107489</v>
      </c>
      <c r="AS74" s="25">
        <v>0.2336022897067066</v>
      </c>
      <c r="AT74" s="23">
        <v>0.56793485362288698</v>
      </c>
      <c r="AU74" s="23">
        <v>3.0572941115857986</v>
      </c>
      <c r="AV74" s="26">
        <v>61.171976769039112</v>
      </c>
      <c r="AW74" s="23">
        <v>5.6006717336300662</v>
      </c>
      <c r="AX74" s="24">
        <v>10.254629064446545</v>
      </c>
      <c r="AY74" s="26">
        <v>90.623838545492063</v>
      </c>
      <c r="AZ74" s="23">
        <v>6.3048587571811412</v>
      </c>
      <c r="BA74" s="25">
        <v>0.99504761894830707</v>
      </c>
      <c r="BB74" s="23">
        <v>7.5643168680455268</v>
      </c>
      <c r="BC74" s="24">
        <v>22.994832537572041</v>
      </c>
      <c r="BD74" s="26">
        <v>905.21167047244501</v>
      </c>
      <c r="BE74" s="23">
        <v>2.2250647551863696</v>
      </c>
      <c r="BF74" s="23">
        <v>6.9226948480679624</v>
      </c>
      <c r="BG74" s="23">
        <v>1.5478196103956439</v>
      </c>
      <c r="BH74" s="23">
        <v>0.313425948541943</v>
      </c>
      <c r="BI74" s="26">
        <v>65.265671289577924</v>
      </c>
      <c r="BJ74" s="23">
        <v>7.6134031631341816</v>
      </c>
      <c r="BK74" s="24">
        <v>43.489950454383269</v>
      </c>
      <c r="BL74" s="23">
        <v>9.5616702036525982</v>
      </c>
      <c r="BM74" s="24">
        <v>2394.2897671311498</v>
      </c>
      <c r="BN74" s="23" t="s">
        <v>90</v>
      </c>
      <c r="BO74" s="24">
        <v>20.55603248145573</v>
      </c>
      <c r="BP74" s="23" t="s">
        <v>90</v>
      </c>
      <c r="BQ74" s="23">
        <v>1.6340644215898137</v>
      </c>
      <c r="BR74" s="23">
        <v>0.11571446807256232</v>
      </c>
      <c r="BS74" s="23">
        <v>2.6731522584033982</v>
      </c>
      <c r="BT74" s="24">
        <v>31.31656862745098</v>
      </c>
      <c r="BU74" s="24">
        <v>45.061736062710999</v>
      </c>
      <c r="BV74" s="25">
        <v>0.72416824465378138</v>
      </c>
      <c r="BW74" s="24">
        <v>317.38681278530521</v>
      </c>
      <c r="BX74" s="26">
        <v>57.092593526888237</v>
      </c>
      <c r="BY74" s="23">
        <v>2.1572851360056271</v>
      </c>
      <c r="BZ74" s="24">
        <v>10.994136416700613</v>
      </c>
      <c r="CA74" s="24">
        <v>18.106565725973407</v>
      </c>
      <c r="CB74" s="24">
        <v>798.13810574119839</v>
      </c>
      <c r="CC74" s="24">
        <v>41.543488680940847</v>
      </c>
      <c r="CD74" s="26">
        <v>147.47733168732941</v>
      </c>
      <c r="CE74" s="25">
        <v>5.5276823997271705E-2</v>
      </c>
      <c r="CF74" s="25">
        <v>0.69484613858158972</v>
      </c>
      <c r="CG74" s="23">
        <v>2.0208509302983435</v>
      </c>
      <c r="CH74" s="23">
        <v>8.2256697620492929</v>
      </c>
      <c r="CI74" s="23">
        <v>4.7923854608885756</v>
      </c>
      <c r="CJ74" s="23">
        <v>4.9730609123532021</v>
      </c>
      <c r="CK74" s="26">
        <v>193.75524164509582</v>
      </c>
      <c r="CL74" s="23">
        <v>0.97539195703172032</v>
      </c>
      <c r="CM74" s="23">
        <v>1.2715848199150375</v>
      </c>
      <c r="CN74" s="24">
        <v>12.405334447877419</v>
      </c>
      <c r="CO74" s="25">
        <v>0.33043597070611624</v>
      </c>
      <c r="CP74" s="23">
        <v>0.84918237547805597</v>
      </c>
      <c r="CQ74" s="23">
        <v>3.4225741452115548</v>
      </c>
      <c r="CR74" s="26">
        <v>74.736454692990677</v>
      </c>
      <c r="CS74" s="23">
        <v>9.0418317984116037</v>
      </c>
      <c r="CT74" s="24">
        <v>14.028106424532252</v>
      </c>
      <c r="CU74" s="26">
        <v>94.071762007675474</v>
      </c>
      <c r="CV74" s="26">
        <v>52.611100151622487</v>
      </c>
      <c r="CW74" s="27">
        <v>8.01913621962623E-2</v>
      </c>
    </row>
    <row r="75" spans="1:101" x14ac:dyDescent="0.15">
      <c r="A75" s="9" t="s">
        <v>65</v>
      </c>
      <c r="B75" s="23">
        <v>0.95660467472661548</v>
      </c>
      <c r="C75" s="23">
        <v>1.8845590449221716</v>
      </c>
      <c r="D75" s="24">
        <v>20.392651532367477</v>
      </c>
      <c r="E75" s="28">
        <v>7.2318956693019382E-2</v>
      </c>
      <c r="F75" s="24" t="s">
        <v>90</v>
      </c>
      <c r="G75" s="26">
        <v>403.48984435671559</v>
      </c>
      <c r="H75" s="23">
        <v>1.3693464155854793</v>
      </c>
      <c r="I75" s="23">
        <v>6.1353203037430308</v>
      </c>
      <c r="J75" s="25">
        <v>0.41109972611613216</v>
      </c>
      <c r="K75" s="23">
        <v>0.19285236343352036</v>
      </c>
      <c r="L75" s="24">
        <v>28.684406667658831</v>
      </c>
      <c r="M75" s="23">
        <v>7.1096895581801389</v>
      </c>
      <c r="N75" s="24">
        <v>47.698025194997193</v>
      </c>
      <c r="O75" s="23">
        <v>7.7427511639238684</v>
      </c>
      <c r="P75" s="24">
        <v>2337.0617869616408</v>
      </c>
      <c r="Q75" s="23">
        <v>2.858636962561254</v>
      </c>
      <c r="R75" s="23">
        <v>8.6411633254406688</v>
      </c>
      <c r="S75" s="23">
        <v>0.10100039482874523</v>
      </c>
      <c r="T75" s="23">
        <v>0.22562624178312868</v>
      </c>
      <c r="U75" s="25">
        <v>3.130505642040772E-2</v>
      </c>
      <c r="V75" s="23">
        <v>9.5707748626185904E-2</v>
      </c>
      <c r="W75" s="25">
        <v>0.86742732393683997</v>
      </c>
      <c r="X75" s="24">
        <v>13.421404055057188</v>
      </c>
      <c r="Y75" s="24">
        <v>36.601330679219622</v>
      </c>
      <c r="Z75" s="25">
        <v>0.66476137035869354</v>
      </c>
      <c r="AA75" s="24">
        <v>271.59962114357467</v>
      </c>
      <c r="AB75" s="26">
        <v>53.324661484128647</v>
      </c>
      <c r="AC75" s="25">
        <v>0.1439296646108395</v>
      </c>
      <c r="AD75" s="9" t="s">
        <v>90</v>
      </c>
      <c r="AE75" s="24">
        <v>16.243916958344652</v>
      </c>
      <c r="AF75" s="25">
        <v>5.786426169966271E-2</v>
      </c>
      <c r="AG75" s="24">
        <v>19.195339363565704</v>
      </c>
      <c r="AH75" s="26">
        <v>86.379194839670774</v>
      </c>
      <c r="AI75" s="25">
        <v>5.1532321865296507E-2</v>
      </c>
      <c r="AJ75" s="25">
        <v>0.65362364465196354</v>
      </c>
      <c r="AK75" s="23">
        <v>1.3463825088225403</v>
      </c>
      <c r="AL75" s="23">
        <v>6.7753189019400759</v>
      </c>
      <c r="AM75" s="23">
        <v>4.0525590248311545</v>
      </c>
      <c r="AN75" s="23">
        <v>3.3832424157042769</v>
      </c>
      <c r="AO75" s="24">
        <v>33.378714807989745</v>
      </c>
      <c r="AP75" s="25" t="s">
        <v>90</v>
      </c>
      <c r="AQ75" s="23">
        <v>1.1802708249446241</v>
      </c>
      <c r="AR75" s="23">
        <v>5.5258802207120628</v>
      </c>
      <c r="AS75" s="25">
        <v>0.22498033662759206</v>
      </c>
      <c r="AT75" s="23">
        <v>0.53755186357630103</v>
      </c>
      <c r="AU75" s="23">
        <v>2.6505808977312304</v>
      </c>
      <c r="AV75" s="26">
        <v>59.646527604997857</v>
      </c>
      <c r="AW75" s="23">
        <v>4.981498476006708</v>
      </c>
      <c r="AX75" s="24">
        <v>9.8811160351961167</v>
      </c>
      <c r="AY75" s="26">
        <v>87.9730102546539</v>
      </c>
      <c r="AZ75" s="23">
        <v>5.8901182871591278</v>
      </c>
      <c r="BA75" s="25">
        <v>0.93624745227417649</v>
      </c>
      <c r="BB75" s="23">
        <v>7.2237911449046761</v>
      </c>
      <c r="BC75" s="24">
        <v>21.414874400626104</v>
      </c>
      <c r="BD75" s="26">
        <v>871.86000086704905</v>
      </c>
      <c r="BE75" s="23">
        <v>2.1044582132311178</v>
      </c>
      <c r="BF75" s="23">
        <v>6.5711498774775947</v>
      </c>
      <c r="BG75" s="23">
        <v>1.4894073077383079</v>
      </c>
      <c r="BH75" s="23">
        <v>0.27943072505878069</v>
      </c>
      <c r="BI75" s="26">
        <v>60.777780094981949</v>
      </c>
      <c r="BJ75" s="23">
        <v>7.2171266491089812</v>
      </c>
      <c r="BK75" s="24">
        <v>40.969493859350223</v>
      </c>
      <c r="BL75" s="23">
        <v>9.0018980812529197</v>
      </c>
      <c r="BM75" s="24">
        <v>2321.3986196735941</v>
      </c>
      <c r="BN75" s="23" t="s">
        <v>90</v>
      </c>
      <c r="BO75" s="24">
        <v>19.650099346065169</v>
      </c>
      <c r="BP75" s="23" t="s">
        <v>90</v>
      </c>
      <c r="BQ75" s="23">
        <v>1.5254596309816086</v>
      </c>
      <c r="BR75" s="23">
        <v>0.10579759929105945</v>
      </c>
      <c r="BS75" s="23">
        <v>2.5981694992051172</v>
      </c>
      <c r="BT75" s="24">
        <v>29.378233563766784</v>
      </c>
      <c r="BU75" s="24">
        <v>43.286424394497566</v>
      </c>
      <c r="BV75" s="25">
        <v>0.70029635126782086</v>
      </c>
      <c r="BW75" s="24">
        <v>306.87297470572395</v>
      </c>
      <c r="BX75" s="26">
        <v>54.822500687954168</v>
      </c>
      <c r="BY75" s="23">
        <v>2.0979458338356385</v>
      </c>
      <c r="BZ75" s="24">
        <v>10.356249792238756</v>
      </c>
      <c r="CA75" s="24">
        <v>17.321476796881527</v>
      </c>
      <c r="CB75" s="24">
        <v>772.62114844719372</v>
      </c>
      <c r="CC75" s="24">
        <v>39.868107216637597</v>
      </c>
      <c r="CD75" s="26">
        <v>139.38073919638742</v>
      </c>
      <c r="CE75" s="25">
        <v>5.0336248731142681E-2</v>
      </c>
      <c r="CF75" s="25">
        <v>0.67298816536949502</v>
      </c>
      <c r="CG75" s="23">
        <v>1.9216908839864106</v>
      </c>
      <c r="CH75" s="23">
        <v>7.7963861936236381</v>
      </c>
      <c r="CI75" s="23">
        <v>3.9398209648238152</v>
      </c>
      <c r="CJ75" s="23">
        <v>4.6936747952058138</v>
      </c>
      <c r="CK75" s="26">
        <v>185.39115344653717</v>
      </c>
      <c r="CL75" s="23">
        <v>0.92195231659462307</v>
      </c>
      <c r="CM75" s="23">
        <v>1.1591312120211807</v>
      </c>
      <c r="CN75" s="24">
        <v>11.718750896193693</v>
      </c>
      <c r="CO75" s="25">
        <v>0.32011508060932153</v>
      </c>
      <c r="CP75" s="23">
        <v>0.80519427827223411</v>
      </c>
      <c r="CQ75" s="23">
        <v>2.9274575916769252</v>
      </c>
      <c r="CR75" s="26">
        <v>72.720815124611576</v>
      </c>
      <c r="CS75" s="23">
        <v>7.9652915564358304</v>
      </c>
      <c r="CT75" s="24">
        <v>13.087303922878109</v>
      </c>
      <c r="CU75" s="26">
        <v>90.509471688159607</v>
      </c>
      <c r="CV75" s="26">
        <v>49.710752770865142</v>
      </c>
      <c r="CW75" s="27">
        <v>7.8230834975195451E-2</v>
      </c>
    </row>
    <row r="76" spans="1:101" x14ac:dyDescent="0.15">
      <c r="A76" s="9" t="s">
        <v>66</v>
      </c>
      <c r="B76" s="23">
        <v>1.0555254020228282</v>
      </c>
      <c r="C76" s="23">
        <v>2.0013394873274093</v>
      </c>
      <c r="D76" s="24">
        <v>22.556014743913845</v>
      </c>
      <c r="E76" s="28">
        <v>7.5496734258765352E-2</v>
      </c>
      <c r="F76" s="24" t="s">
        <v>90</v>
      </c>
      <c r="G76" s="26">
        <v>443.89307662146484</v>
      </c>
      <c r="H76" s="23">
        <v>1.5498252129976497</v>
      </c>
      <c r="I76" s="23">
        <v>6.994137922447786</v>
      </c>
      <c r="J76" s="25">
        <v>0.44389553928738107</v>
      </c>
      <c r="K76" s="23">
        <v>0.24392393583305233</v>
      </c>
      <c r="L76" s="24">
        <v>33.334030294201654</v>
      </c>
      <c r="M76" s="23">
        <v>7.8268483231665416</v>
      </c>
      <c r="N76" s="24">
        <v>50.794044351284903</v>
      </c>
      <c r="O76" s="23">
        <v>8.5122341610494612</v>
      </c>
      <c r="P76" s="24">
        <v>2444.6334819353997</v>
      </c>
      <c r="Q76" s="23">
        <v>3.0165636567417065</v>
      </c>
      <c r="R76" s="23">
        <v>9.442385059943561</v>
      </c>
      <c r="S76" s="23">
        <v>0.15033293850458812</v>
      </c>
      <c r="T76" s="23">
        <v>0.27463097682203214</v>
      </c>
      <c r="U76" s="25">
        <v>6.849494357959228E-2</v>
      </c>
      <c r="V76" s="23">
        <v>0.11397092938594151</v>
      </c>
      <c r="W76" s="25">
        <v>0.92045815795860375</v>
      </c>
      <c r="X76" s="24">
        <v>15.555063806102805</v>
      </c>
      <c r="Y76" s="24">
        <v>39.066921406330287</v>
      </c>
      <c r="Z76" s="25">
        <v>0.70102877539758379</v>
      </c>
      <c r="AA76" s="24">
        <v>285.47913979709466</v>
      </c>
      <c r="AB76" s="26">
        <v>57.042301605226022</v>
      </c>
      <c r="AC76" s="25">
        <v>0.16431524235599898</v>
      </c>
      <c r="AD76" s="9" t="s">
        <v>90</v>
      </c>
      <c r="AE76" s="24">
        <v>18.155572902320348</v>
      </c>
      <c r="AF76" s="25">
        <v>6.1831589107932773E-2</v>
      </c>
      <c r="AG76" s="24">
        <v>22.391214325060961</v>
      </c>
      <c r="AH76" s="26">
        <v>91.708753281986091</v>
      </c>
      <c r="AI76" s="25">
        <v>5.9573544357710756E-2</v>
      </c>
      <c r="AJ76" s="25">
        <v>0.69930100950328022</v>
      </c>
      <c r="AK76" s="23">
        <v>1.5707263784849927</v>
      </c>
      <c r="AL76" s="23">
        <v>7.5878573055888809</v>
      </c>
      <c r="AM76" s="23">
        <v>4.9038584339271782</v>
      </c>
      <c r="AN76" s="23">
        <v>3.7642292856592099</v>
      </c>
      <c r="AO76" s="24">
        <v>36.402129156500457</v>
      </c>
      <c r="AP76" s="25" t="s">
        <v>90</v>
      </c>
      <c r="AQ76" s="23">
        <v>1.3585419350056329</v>
      </c>
      <c r="AR76" s="23">
        <v>6.537614894909435</v>
      </c>
      <c r="AS76" s="25">
        <v>0.24222424278582114</v>
      </c>
      <c r="AT76" s="23">
        <v>0.59831784366947294</v>
      </c>
      <c r="AU76" s="23">
        <v>3.4640073254403667</v>
      </c>
      <c r="AV76" s="26">
        <v>62.697425933080368</v>
      </c>
      <c r="AW76" s="23">
        <v>6.2198449912534244</v>
      </c>
      <c r="AX76" s="24">
        <v>10.628142093696974</v>
      </c>
      <c r="AY76" s="26">
        <v>93.274666836330226</v>
      </c>
      <c r="AZ76" s="23">
        <v>6.7195992272031546</v>
      </c>
      <c r="BA76" s="25">
        <v>1.0538477856224377</v>
      </c>
      <c r="BB76" s="23">
        <v>7.9048425911863776</v>
      </c>
      <c r="BC76" s="24">
        <v>24.574790674517978</v>
      </c>
      <c r="BD76" s="26">
        <v>938.56334007784096</v>
      </c>
      <c r="BE76" s="23">
        <v>2.3456712971416214</v>
      </c>
      <c r="BF76" s="23">
        <v>7.2742398186583301</v>
      </c>
      <c r="BG76" s="23">
        <v>1.6062319130529799</v>
      </c>
      <c r="BH76" s="23">
        <v>0.34742117202510531</v>
      </c>
      <c r="BI76" s="26">
        <v>69.753562484173898</v>
      </c>
      <c r="BJ76" s="23">
        <v>8.009679677159383</v>
      </c>
      <c r="BK76" s="24">
        <v>46.010407049416315</v>
      </c>
      <c r="BL76" s="23">
        <v>10.121442326052277</v>
      </c>
      <c r="BM76" s="24">
        <v>2467.180914588705</v>
      </c>
      <c r="BN76" s="23" t="s">
        <v>90</v>
      </c>
      <c r="BO76" s="24">
        <v>21.461965616846292</v>
      </c>
      <c r="BP76" s="23" t="s">
        <v>90</v>
      </c>
      <c r="BQ76" s="23">
        <v>1.7426692121980187</v>
      </c>
      <c r="BR76" s="23">
        <v>0.12563133685406519</v>
      </c>
      <c r="BS76" s="23">
        <v>2.7481350176016792</v>
      </c>
      <c r="BT76" s="24">
        <v>33.254903691135176</v>
      </c>
      <c r="BU76" s="24">
        <v>46.837047730924432</v>
      </c>
      <c r="BV76" s="25">
        <v>0.7480401380397419</v>
      </c>
      <c r="BW76" s="24">
        <v>327.90065086488647</v>
      </c>
      <c r="BX76" s="26">
        <v>59.362686365822306</v>
      </c>
      <c r="BY76" s="23">
        <v>2.2166244381756157</v>
      </c>
      <c r="BZ76" s="24">
        <v>11.632023041162469</v>
      </c>
      <c r="CA76" s="24">
        <v>18.891654655065288</v>
      </c>
      <c r="CB76" s="24">
        <v>823.65506303520294</v>
      </c>
      <c r="CC76" s="24">
        <v>43.218870145244097</v>
      </c>
      <c r="CD76" s="26">
        <v>155.5739241782714</v>
      </c>
      <c r="CE76" s="25">
        <v>6.021739926340073E-2</v>
      </c>
      <c r="CF76" s="25">
        <v>0.71670411179368443</v>
      </c>
      <c r="CG76" s="23">
        <v>2.1200109766102764</v>
      </c>
      <c r="CH76" s="23">
        <v>8.6549533304749477</v>
      </c>
      <c r="CI76" s="23">
        <v>5.6449499569533366</v>
      </c>
      <c r="CJ76" s="23">
        <v>5.2524470295005905</v>
      </c>
      <c r="CK76" s="26">
        <v>202.11932984365447</v>
      </c>
      <c r="CL76" s="23">
        <v>1.0288315974688176</v>
      </c>
      <c r="CM76" s="23">
        <v>1.3840384278088942</v>
      </c>
      <c r="CN76" s="24">
        <v>13.091917999561144</v>
      </c>
      <c r="CO76" s="25">
        <v>0.34075686080291095</v>
      </c>
      <c r="CP76" s="23">
        <v>0.89317047268387784</v>
      </c>
      <c r="CQ76" s="23">
        <v>3.9176906987461844</v>
      </c>
      <c r="CR76" s="26">
        <v>76.752094261369777</v>
      </c>
      <c r="CS76" s="23">
        <v>10.118372040387378</v>
      </c>
      <c r="CT76" s="24">
        <v>14.968908926186396</v>
      </c>
      <c r="CU76" s="26">
        <v>97.634052327191341</v>
      </c>
      <c r="CV76" s="26">
        <v>55.511447532379833</v>
      </c>
      <c r="CW76" s="27">
        <v>8.2151889417329163E-2</v>
      </c>
    </row>
    <row r="77" spans="1:101" x14ac:dyDescent="0.15">
      <c r="A77" s="9" t="s">
        <v>67</v>
      </c>
      <c r="B77" s="23">
        <v>0.97996468361455014</v>
      </c>
      <c r="C77" s="23">
        <v>1.9074912209283659</v>
      </c>
      <c r="D77" s="24">
        <v>20.760389493459655</v>
      </c>
      <c r="E77" s="28">
        <v>7.0449948007045668E-2</v>
      </c>
      <c r="F77" s="24" t="s">
        <v>90</v>
      </c>
      <c r="G77" s="26">
        <v>413.06498656854581</v>
      </c>
      <c r="H77" s="23">
        <v>1.4341133734654614</v>
      </c>
      <c r="I77" s="23">
        <v>6.3650980324294393</v>
      </c>
      <c r="J77" s="25">
        <v>0.4159112752569783</v>
      </c>
      <c r="K77" s="23">
        <v>0.1998207550809139</v>
      </c>
      <c r="L77" s="24">
        <v>29.841335813051074</v>
      </c>
      <c r="M77" s="23">
        <v>7.2636580721987158</v>
      </c>
      <c r="N77" s="24">
        <v>48.002496476487472</v>
      </c>
      <c r="O77" s="23">
        <v>7.9242202638068528</v>
      </c>
      <c r="P77" s="24">
        <v>2353.8945429282066</v>
      </c>
      <c r="Q77" s="23">
        <v>2.8796459915001971</v>
      </c>
      <c r="R77" s="23">
        <v>8.7652417374829419</v>
      </c>
      <c r="S77" s="23" t="s">
        <v>63</v>
      </c>
      <c r="T77" s="23">
        <v>0.2300305027979816</v>
      </c>
      <c r="U77" s="25">
        <v>4.0768572814377603E-2</v>
      </c>
      <c r="V77" s="23">
        <v>9.6446473012883463E-2</v>
      </c>
      <c r="W77" s="25">
        <v>0.87426716922744852</v>
      </c>
      <c r="X77" s="24">
        <v>13.994019846455441</v>
      </c>
      <c r="Y77" s="24">
        <v>37.058692726719414</v>
      </c>
      <c r="Z77" s="25">
        <v>0.67055966449112447</v>
      </c>
      <c r="AA77" s="24">
        <v>274.67621625716578</v>
      </c>
      <c r="AB77" s="26">
        <v>54.24858847376499</v>
      </c>
      <c r="AC77" s="25">
        <v>0.14854159740724796</v>
      </c>
      <c r="AD77" s="9" t="s">
        <v>90</v>
      </c>
      <c r="AE77" s="24">
        <v>16.728899046861663</v>
      </c>
      <c r="AF77" s="25">
        <v>5.8710497539381096E-2</v>
      </c>
      <c r="AG77" s="24">
        <v>19.94343752055201</v>
      </c>
      <c r="AH77" s="26">
        <v>87.371265324183454</v>
      </c>
      <c r="AI77" s="25">
        <v>5.1897085785288406E-2</v>
      </c>
      <c r="AJ77" s="25">
        <v>0.66373084705005525</v>
      </c>
      <c r="AK77" s="23">
        <v>1.3938874727615478</v>
      </c>
      <c r="AL77" s="23">
        <v>7.0048722049540793</v>
      </c>
      <c r="AM77" s="23">
        <v>4.0963319668685383</v>
      </c>
      <c r="AN77" s="23">
        <v>3.4248453740117166</v>
      </c>
      <c r="AO77" s="24">
        <v>33.869891069499516</v>
      </c>
      <c r="AP77" s="25" t="s">
        <v>90</v>
      </c>
      <c r="AQ77" s="23">
        <v>1.1967887562077286</v>
      </c>
      <c r="AR77" s="23">
        <v>5.7374170185010689</v>
      </c>
      <c r="AS77" s="25">
        <v>0.22935720479770755</v>
      </c>
      <c r="AT77" s="23">
        <v>0.53870961628503866</v>
      </c>
      <c r="AU77" s="23">
        <v>2.8713730155483721</v>
      </c>
      <c r="AV77" s="26">
        <v>60.120046377499335</v>
      </c>
      <c r="AW77" s="23">
        <v>5.2365240268400157</v>
      </c>
      <c r="AX77" s="24">
        <v>10.040141978531238</v>
      </c>
      <c r="AY77" s="26">
        <v>89.081291247866574</v>
      </c>
      <c r="AZ77" s="23">
        <v>6.1012831108221768</v>
      </c>
      <c r="BA77" s="25">
        <v>0.96158040625902574</v>
      </c>
      <c r="BB77" s="23">
        <v>7.377596979061976</v>
      </c>
      <c r="BC77" s="24">
        <v>21.670425545235194</v>
      </c>
      <c r="BD77" s="26">
        <v>879.40817493094767</v>
      </c>
      <c r="BE77" s="23">
        <v>2.1402352380066594</v>
      </c>
      <c r="BF77" s="23">
        <v>6.5655982716688168</v>
      </c>
      <c r="BG77" s="23">
        <v>1.4951114697832955</v>
      </c>
      <c r="BH77" s="23">
        <v>0.28102815287458921</v>
      </c>
      <c r="BI77" s="26">
        <v>63.17399110462479</v>
      </c>
      <c r="BJ77" s="23">
        <v>7.3396251629317746</v>
      </c>
      <c r="BK77" s="24">
        <v>41.631962885532488</v>
      </c>
      <c r="BL77" s="23">
        <v>9.19268327156297</v>
      </c>
      <c r="BM77" s="24">
        <v>2362.8438845122441</v>
      </c>
      <c r="BN77" s="23" t="s">
        <v>90</v>
      </c>
      <c r="BO77" s="24">
        <v>19.859844530113843</v>
      </c>
      <c r="BP77" s="23" t="s">
        <v>90</v>
      </c>
      <c r="BQ77" s="23">
        <v>1.532422160575307</v>
      </c>
      <c r="BR77" s="23">
        <v>0.10268617406621847</v>
      </c>
      <c r="BS77" s="23">
        <v>2.6206256587896299</v>
      </c>
      <c r="BT77" s="24">
        <v>30.17890171143792</v>
      </c>
      <c r="BU77" s="24">
        <v>43.939807735655357</v>
      </c>
      <c r="BV77" s="25">
        <v>0.70701466160105897</v>
      </c>
      <c r="BW77" s="24">
        <v>311.28015786885749</v>
      </c>
      <c r="BX77" s="26">
        <v>55.929268074297489</v>
      </c>
      <c r="BY77" s="23">
        <v>2.100786390215033</v>
      </c>
      <c r="BZ77" s="24">
        <v>10.487790198319901</v>
      </c>
      <c r="CA77" s="24">
        <v>17.488711936962272</v>
      </c>
      <c r="CB77" s="24">
        <v>781.89095072006933</v>
      </c>
      <c r="CC77" s="24">
        <v>40.39436313442134</v>
      </c>
      <c r="CD77" s="26">
        <v>142.87077098161021</v>
      </c>
      <c r="CE77" s="25">
        <v>5.2173443965977409E-2</v>
      </c>
      <c r="CF77" s="25">
        <v>0.67382869228267717</v>
      </c>
      <c r="CG77" s="23">
        <v>1.9198399218441073</v>
      </c>
      <c r="CH77" s="23">
        <v>7.9187712558874805</v>
      </c>
      <c r="CI77" s="23">
        <v>4.2587932772602795</v>
      </c>
      <c r="CJ77" s="23">
        <v>4.5407681805137878</v>
      </c>
      <c r="CK77" s="26">
        <v>186.32849341640514</v>
      </c>
      <c r="CL77" s="23">
        <v>0.94388804874374554</v>
      </c>
      <c r="CM77" s="23">
        <v>1.2074261270703253</v>
      </c>
      <c r="CN77" s="24">
        <v>12.036815477462206</v>
      </c>
      <c r="CO77" s="25">
        <v>0.3247701430818577</v>
      </c>
      <c r="CP77" s="23">
        <v>0.82196697093642945</v>
      </c>
      <c r="CQ77" s="23">
        <v>3.1154492652921086</v>
      </c>
      <c r="CR77" s="26">
        <v>73.299376416574333</v>
      </c>
      <c r="CS77" s="23">
        <v>8.5076529774463907</v>
      </c>
      <c r="CT77" s="24">
        <v>13.520722342775432</v>
      </c>
      <c r="CU77" s="26">
        <v>91.992821734152798</v>
      </c>
      <c r="CV77" s="26">
        <v>50.522056787068827</v>
      </c>
      <c r="CW77" s="27">
        <v>7.6766378271990024E-2</v>
      </c>
    </row>
    <row r="78" spans="1:101" x14ac:dyDescent="0.15">
      <c r="A78" s="9" t="s">
        <v>68</v>
      </c>
      <c r="B78" s="23">
        <v>1.0321653931348935</v>
      </c>
      <c r="C78" s="23">
        <v>1.9784073113212151</v>
      </c>
      <c r="D78" s="24">
        <v>22.188276782821667</v>
      </c>
      <c r="E78" s="9" t="s">
        <v>90</v>
      </c>
      <c r="F78" s="24" t="s">
        <v>90</v>
      </c>
      <c r="G78" s="26">
        <v>434.31793440963463</v>
      </c>
      <c r="H78" s="23">
        <v>1.4850582551176676</v>
      </c>
      <c r="I78" s="23">
        <v>6.7643601937613775</v>
      </c>
      <c r="J78" s="25">
        <v>0.43908399014653493</v>
      </c>
      <c r="K78" s="23">
        <v>0.23695554418565878</v>
      </c>
      <c r="L78" s="24">
        <v>32.177101148809406</v>
      </c>
      <c r="M78" s="23">
        <v>7.6728798091479646</v>
      </c>
      <c r="N78" s="24">
        <v>50.489573069794623</v>
      </c>
      <c r="O78" s="23">
        <v>8.3307650611664776</v>
      </c>
      <c r="P78" s="24">
        <v>2427.8007259688338</v>
      </c>
      <c r="Q78" s="23">
        <v>2.9955546278027634</v>
      </c>
      <c r="R78" s="23">
        <v>9.3183066479012879</v>
      </c>
      <c r="S78" s="23" t="s">
        <v>63</v>
      </c>
      <c r="T78" s="23">
        <v>0.27022671580717922</v>
      </c>
      <c r="U78" s="25">
        <v>5.9031427185622397E-2</v>
      </c>
      <c r="V78" s="23">
        <v>0.11323220499924395</v>
      </c>
      <c r="W78" s="25">
        <v>0.9136183126679952</v>
      </c>
      <c r="X78" s="24">
        <v>14.982448014704552</v>
      </c>
      <c r="Y78" s="24">
        <v>38.609559358830495</v>
      </c>
      <c r="Z78" s="25">
        <v>0.69523048126515286</v>
      </c>
      <c r="AA78" s="24">
        <v>282.40254468350355</v>
      </c>
      <c r="AB78" s="26">
        <v>56.11837461558968</v>
      </c>
      <c r="AC78" s="25">
        <v>0.15970330955959053</v>
      </c>
      <c r="AD78" s="9" t="s">
        <v>90</v>
      </c>
      <c r="AE78" s="24">
        <v>17.670590813803337</v>
      </c>
      <c r="AF78" s="25">
        <v>6.0985353268214387E-2</v>
      </c>
      <c r="AG78" s="24">
        <v>21.643116168074656</v>
      </c>
      <c r="AH78" s="26">
        <v>90.71668279747341</v>
      </c>
      <c r="AI78" s="25">
        <v>5.9208780437718857E-2</v>
      </c>
      <c r="AJ78" s="25">
        <v>0.68919380710518852</v>
      </c>
      <c r="AK78" s="23">
        <v>1.5232214145459853</v>
      </c>
      <c r="AL78" s="23">
        <v>7.3583040025748776</v>
      </c>
      <c r="AM78" s="23">
        <v>4.8600854918897944</v>
      </c>
      <c r="AN78" s="23">
        <v>3.7226263273517701</v>
      </c>
      <c r="AO78" s="24">
        <v>35.910952894990686</v>
      </c>
      <c r="AP78" s="25" t="s">
        <v>90</v>
      </c>
      <c r="AQ78" s="23">
        <v>1.3420240037425284</v>
      </c>
      <c r="AR78" s="23">
        <v>6.3260780971204289</v>
      </c>
      <c r="AS78" s="25">
        <v>0.23784737461570565</v>
      </c>
      <c r="AT78" s="23">
        <v>0.5971600909607353</v>
      </c>
      <c r="AU78" s="23">
        <v>3.243215207623225</v>
      </c>
      <c r="AV78" s="26">
        <v>62.223907160578889</v>
      </c>
      <c r="AW78" s="23">
        <v>5.9648194404201167</v>
      </c>
      <c r="AX78" s="24">
        <v>10.469116150361852</v>
      </c>
      <c r="AY78" s="26">
        <v>92.166385843117553</v>
      </c>
      <c r="AZ78" s="23">
        <v>6.5084344035401056</v>
      </c>
      <c r="BA78" s="25">
        <v>1.0285148316375885</v>
      </c>
      <c r="BB78" s="23">
        <v>7.7510367570290777</v>
      </c>
      <c r="BC78" s="24">
        <v>24.319239529908888</v>
      </c>
      <c r="BD78" s="26">
        <v>931.01516601394235</v>
      </c>
      <c r="BE78" s="23">
        <v>2.3098942723660798</v>
      </c>
      <c r="BF78" s="23">
        <v>7.279791424467108</v>
      </c>
      <c r="BG78" s="23">
        <v>1.6005277510079923</v>
      </c>
      <c r="BH78" s="23">
        <v>0.34582374420929679</v>
      </c>
      <c r="BI78" s="26">
        <v>67.357351474531058</v>
      </c>
      <c r="BJ78" s="23">
        <v>7.8871811633365887</v>
      </c>
      <c r="BK78" s="24">
        <v>45.34793802323405</v>
      </c>
      <c r="BL78" s="23">
        <v>9.9306571357422264</v>
      </c>
      <c r="BM78" s="24">
        <v>2425.7356497500555</v>
      </c>
      <c r="BN78" s="23" t="s">
        <v>90</v>
      </c>
      <c r="BO78" s="24">
        <v>21.252220432797618</v>
      </c>
      <c r="BP78" s="23" t="s">
        <v>90</v>
      </c>
      <c r="BQ78" s="23">
        <v>1.7357066826043204</v>
      </c>
      <c r="BR78" s="23">
        <v>0.12874276207890617</v>
      </c>
      <c r="BS78" s="23">
        <v>2.7256788580171665</v>
      </c>
      <c r="BT78" s="24">
        <v>32.454235543464037</v>
      </c>
      <c r="BU78" s="24">
        <v>46.183664389766641</v>
      </c>
      <c r="BV78" s="25">
        <v>0.74132182770650379</v>
      </c>
      <c r="BW78" s="24">
        <v>323.49346770175299</v>
      </c>
      <c r="BX78" s="26">
        <v>58.255918979478984</v>
      </c>
      <c r="BY78" s="23">
        <v>2.2137838817962212</v>
      </c>
      <c r="BZ78" s="24">
        <v>11.500482635081324</v>
      </c>
      <c r="CA78" s="24">
        <v>18.724419514984543</v>
      </c>
      <c r="CB78" s="24">
        <v>814.38526076232745</v>
      </c>
      <c r="CC78" s="24">
        <v>42.692614227460354</v>
      </c>
      <c r="CD78" s="26">
        <v>152.08389239304861</v>
      </c>
      <c r="CE78" s="25">
        <v>5.8380204028566002E-2</v>
      </c>
      <c r="CF78" s="25">
        <v>0.71586358488050228</v>
      </c>
      <c r="CG78" s="23">
        <v>2.1218619387525797</v>
      </c>
      <c r="CH78" s="23">
        <v>8.5325682682111044</v>
      </c>
      <c r="CI78" s="23">
        <v>5.3259776445168718</v>
      </c>
      <c r="CJ78" s="23">
        <v>5.4053536441926164</v>
      </c>
      <c r="CK78" s="26">
        <v>201.18198987378651</v>
      </c>
      <c r="CL78" s="23">
        <v>1.0068958653196951</v>
      </c>
      <c r="CM78" s="23">
        <v>1.3357435127597497</v>
      </c>
      <c r="CN78" s="24">
        <v>12.773853418292632</v>
      </c>
      <c r="CO78" s="25">
        <v>0.33610179833037479</v>
      </c>
      <c r="CP78" s="23">
        <v>0.87639778001968249</v>
      </c>
      <c r="CQ78" s="23">
        <v>3.7296990251310009</v>
      </c>
      <c r="CR78" s="26">
        <v>76.17353296940702</v>
      </c>
      <c r="CS78" s="23">
        <v>9.5760106193768166</v>
      </c>
      <c r="CT78" s="24">
        <v>14.535490506289072</v>
      </c>
      <c r="CU78" s="26">
        <v>96.15070228119815</v>
      </c>
      <c r="CV78" s="26">
        <v>54.700143516176148</v>
      </c>
      <c r="CW78" s="27">
        <v>8.361634612053459E-2</v>
      </c>
    </row>
    <row r="79" spans="1:101" x14ac:dyDescent="0.15">
      <c r="BN79" s="35"/>
    </row>
    <row r="80" spans="1:101" x14ac:dyDescent="0.15">
      <c r="A80" s="4"/>
      <c r="B80" s="18" t="s">
        <v>103</v>
      </c>
    </row>
    <row r="81" spans="1:2" x14ac:dyDescent="0.15">
      <c r="A81" s="7"/>
      <c r="B81" s="18" t="s">
        <v>105</v>
      </c>
    </row>
    <row r="82" spans="1:2" x14ac:dyDescent="0.15">
      <c r="A82" s="9"/>
      <c r="B82" s="18" t="s">
        <v>104</v>
      </c>
    </row>
    <row r="83" spans="1:2" x14ac:dyDescent="0.15">
      <c r="A83" s="18" t="s">
        <v>91</v>
      </c>
      <c r="B83" s="18" t="s">
        <v>108</v>
      </c>
    </row>
    <row r="84" spans="1:2" x14ac:dyDescent="0.15">
      <c r="A84" s="18" t="s">
        <v>106</v>
      </c>
      <c r="B84" s="18" t="s">
        <v>107</v>
      </c>
    </row>
    <row r="85" spans="1:2" x14ac:dyDescent="0.15">
      <c r="A85" s="18" t="s">
        <v>109</v>
      </c>
      <c r="B85" s="18" t="s">
        <v>110</v>
      </c>
    </row>
    <row r="86" spans="1:2" x14ac:dyDescent="0.15">
      <c r="A86" s="18" t="s">
        <v>111</v>
      </c>
      <c r="B86" s="18" t="s">
        <v>115</v>
      </c>
    </row>
    <row r="87" spans="1:2" x14ac:dyDescent="0.15">
      <c r="A87" s="18" t="s">
        <v>89</v>
      </c>
      <c r="B87" s="18" t="s">
        <v>112</v>
      </c>
    </row>
  </sheetData>
  <conditionalFormatting sqref="B57:E62 G57:CW62 B74:D78 F74:AC78 AE74:BM78 BO74:CV78 BN74:BN79">
    <cfRule type="expression" dxfId="1" priority="13">
      <formula>IF(CertVal_IsBlnkRow*CertVal_IsBlnkRowNext=1,TRUE,FALSE)</formula>
    </cfRule>
  </conditionalFormatting>
  <conditionalFormatting sqref="B29:CW32 G43:R46 T43:AB46 AE43:AO46 AQ43:BO46 BQ43:CH46 CJ43:CK46 CN43:CO46 CQ43:CV46 B43:D47 G47:AC47 AE47:CL47 CN47:CV47">
    <cfRule type="expression" dxfId="0" priority="7">
      <formula>IF(PG_IsBlnkRowRout*PG_IsBlnkRowRoutNext=1,TRUE,FALSE)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Reference Materials and Blanks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Piercey</dc:creator>
  <cp:lastModifiedBy>Steve Piercey</cp:lastModifiedBy>
  <dcterms:created xsi:type="dcterms:W3CDTF">2024-02-21T11:49:17Z</dcterms:created>
  <dcterms:modified xsi:type="dcterms:W3CDTF">2024-12-05T16:35:42Z</dcterms:modified>
</cp:coreProperties>
</file>